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defaultThemeVersion="124226"/>
  <mc:AlternateContent xmlns:mc="http://schemas.openxmlformats.org/markup-compatibility/2006">
    <mc:Choice Requires="x15">
      <x15ac:absPath xmlns:x15ac="http://schemas.microsoft.com/office/spreadsheetml/2010/11/ac" url="C:\Users\tihana.pogledic\Desktop\"/>
    </mc:Choice>
  </mc:AlternateContent>
  <xr:revisionPtr revIDLastSave="0" documentId="13_ncr:1_{35AE7876-1CC6-4A6A-A79C-BC5C702A732F}" xr6:coauthVersionLast="36" xr6:coauthVersionMax="36" xr10:uidLastSave="{00000000-0000-0000-0000-000000000000}"/>
  <bookViews>
    <workbookView xWindow="0" yWindow="0" windowWidth="17976" windowHeight="6132" tabRatio="723" activeTab="3" xr2:uid="{00000000-000D-0000-FFFF-FFFF00000000}"/>
  </bookViews>
  <sheets>
    <sheet name="1_L6_PXK_O1_Popunjava PO 1" sheetId="34" r:id="rId1"/>
    <sheet name="2_L6_PXK_O1_Popunjava PO 2" sheetId="35" r:id="rId2"/>
    <sheet name="3_L6_PXK_O1_Popunjava PO 3" sheetId="36" r:id="rId3"/>
    <sheet name="4_L6_PXK_O1_Zahtjev za ispis" sheetId="37" r:id="rId4"/>
    <sheet name="5_L6_PXK_O1_UPUTA_MATRICA " sheetId="38" r:id="rId5"/>
    <sheet name="Šifrarnik-rezultati" sheetId="39" state="hidden" r:id="rId6"/>
    <sheet name="Šifrarnik" sheetId="40" state="hidden" r:id="rId7"/>
    <sheet name="Pad-izbor" sheetId="41" state="hidden" r:id="rId8"/>
  </sheets>
  <externalReferences>
    <externalReference r:id="rId9"/>
  </externalReferences>
  <definedNames>
    <definedName name="_xlnm._FilterDatabase" localSheetId="0" hidden="1">'1_L6_PXK_O1_Popunjava PO 1'!#REF!</definedName>
    <definedName name="_xlnm._FilterDatabase" localSheetId="1" hidden="1">'2_L6_PXK_O1_Popunjava PO 2'!#REF!</definedName>
    <definedName name="_xlnm._FilterDatabase" localSheetId="2" hidden="1">'3_L6_PXK_O1_Popunjava PO 3'!#REF!</definedName>
    <definedName name="_xlnm._FilterDatabase" localSheetId="3" hidden="1">'4_L6_PXK_O1_Zahtjev za ispis'!#REF!</definedName>
    <definedName name="_xlnm._FilterDatabase" localSheetId="4" hidden="1">'5_L6_PXK_O1_UPUTA_MATRICA '!#REF!</definedName>
    <definedName name="_xlnm._FilterDatabase" localSheetId="7" hidden="1">'Pad-izbor'!#REF!</definedName>
    <definedName name="_xlnm._FilterDatabase" localSheetId="6" hidden="1">Šifrarnik!#REF!</definedName>
    <definedName name="_xlnm._FilterDatabase" localSheetId="5" hidden="1">'Šifrarnik-rezultati'!#REF!</definedName>
    <definedName name="_xlnm.Print_Area" localSheetId="4">'5_L6_PXK_O1_UPUTA_MATRICA '!$A$1:$G$32</definedName>
  </definedNames>
  <calcPr calcId="191029"/>
</workbook>
</file>

<file path=xl/calcChain.xml><?xml version="1.0" encoding="utf-8"?>
<calcChain xmlns="http://schemas.openxmlformats.org/spreadsheetml/2006/main">
  <c r="A25" i="37" l="1"/>
  <c r="A24" i="37"/>
  <c r="A23" i="37"/>
  <c r="A22" i="37"/>
  <c r="C28" i="37"/>
  <c r="C27" i="37"/>
  <c r="B25" i="37"/>
  <c r="B24" i="37"/>
  <c r="B23" i="37"/>
  <c r="B22" i="37"/>
  <c r="B18" i="37"/>
  <c r="B17" i="37"/>
  <c r="B16" i="37"/>
  <c r="B15" i="37"/>
  <c r="B14" i="37"/>
  <c r="B13" i="37"/>
  <c r="B12" i="37"/>
  <c r="B11" i="37"/>
  <c r="B10" i="37"/>
  <c r="B9" i="37"/>
  <c r="B8" i="37"/>
  <c r="B7" i="37"/>
  <c r="B6" i="37"/>
  <c r="B5" i="37"/>
  <c r="B4" i="37"/>
  <c r="E7" i="35" l="1"/>
  <c r="E8" i="35"/>
  <c r="E9" i="35"/>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E57" i="35"/>
  <c r="E58" i="35"/>
  <c r="E59" i="35"/>
  <c r="E60" i="35"/>
  <c r="E61" i="35"/>
  <c r="E62" i="35"/>
  <c r="E63" i="35"/>
  <c r="E64" i="35"/>
  <c r="E65" i="35"/>
  <c r="E66" i="35"/>
  <c r="E67" i="35"/>
  <c r="E68" i="35"/>
  <c r="E69" i="35"/>
  <c r="E70" i="35"/>
  <c r="E71" i="35"/>
  <c r="E72" i="35"/>
  <c r="E73" i="35"/>
  <c r="E74" i="35"/>
  <c r="E75" i="35"/>
  <c r="E76" i="35"/>
  <c r="E77" i="35"/>
  <c r="E78" i="35"/>
  <c r="E79" i="35"/>
  <c r="E80" i="35"/>
  <c r="E81" i="35"/>
  <c r="E82" i="35"/>
  <c r="E83" i="35"/>
  <c r="E84" i="35"/>
  <c r="E85" i="35"/>
  <c r="E86" i="35"/>
  <c r="E87" i="35"/>
  <c r="E88" i="35"/>
  <c r="E89" i="35"/>
  <c r="E90" i="35"/>
  <c r="E91" i="35"/>
  <c r="E92" i="35"/>
  <c r="E93" i="35"/>
  <c r="E94" i="35"/>
  <c r="E95" i="35"/>
  <c r="E96" i="35"/>
  <c r="E97" i="35"/>
  <c r="E98" i="35"/>
  <c r="E99" i="35"/>
  <c r="E100" i="35"/>
  <c r="E101" i="35"/>
  <c r="E102" i="35"/>
  <c r="E103" i="35"/>
  <c r="E104" i="35"/>
  <c r="E105" i="35"/>
  <c r="E106" i="35"/>
  <c r="E107" i="35"/>
  <c r="E108" i="35"/>
  <c r="E109" i="35"/>
  <c r="E110" i="35"/>
  <c r="E111" i="35"/>
  <c r="E112"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46" i="35"/>
  <c r="E147" i="35"/>
  <c r="E148" i="35"/>
  <c r="E149" i="35"/>
  <c r="E150" i="35"/>
  <c r="E151" i="35"/>
  <c r="E152" i="35"/>
  <c r="E153" i="35"/>
  <c r="E154" i="35"/>
  <c r="E155" i="35"/>
  <c r="E156" i="35"/>
  <c r="E157" i="35"/>
  <c r="E158" i="35"/>
  <c r="E159" i="35"/>
  <c r="E160" i="35"/>
  <c r="E161" i="35"/>
  <c r="E162" i="35"/>
  <c r="E163" i="35"/>
  <c r="E164" i="35"/>
  <c r="E165" i="35"/>
  <c r="E166" i="35"/>
  <c r="E167" i="35"/>
  <c r="E168" i="35"/>
  <c r="E169" i="35"/>
  <c r="E170" i="35"/>
  <c r="E171" i="35"/>
  <c r="E172" i="35"/>
  <c r="E173" i="35"/>
  <c r="E174" i="35"/>
  <c r="E175" i="35"/>
  <c r="E176" i="35"/>
  <c r="E177" i="35"/>
  <c r="E178" i="35"/>
  <c r="E179" i="35"/>
  <c r="E180" i="35"/>
  <c r="E181" i="35"/>
  <c r="E182" i="35"/>
  <c r="E183" i="35"/>
  <c r="E184" i="35"/>
  <c r="E185" i="35"/>
  <c r="E186" i="35"/>
  <c r="E187" i="35"/>
  <c r="E188" i="35"/>
  <c r="E189" i="35"/>
  <c r="E190" i="35"/>
  <c r="E191" i="35"/>
  <c r="E192" i="35"/>
  <c r="E193" i="35"/>
  <c r="E194" i="35"/>
  <c r="E195" i="35"/>
  <c r="E196" i="35"/>
  <c r="E197" i="35"/>
  <c r="E198" i="35"/>
  <c r="E199" i="35"/>
  <c r="E200" i="35"/>
  <c r="E201" i="35"/>
  <c r="E202" i="35"/>
  <c r="E203" i="35"/>
  <c r="E204" i="35"/>
  <c r="E205" i="35"/>
  <c r="E206" i="35"/>
  <c r="E207" i="35"/>
  <c r="E208" i="35"/>
  <c r="E209" i="35"/>
  <c r="E210" i="35"/>
  <c r="E211" i="35"/>
  <c r="E212" i="35"/>
  <c r="E213" i="35"/>
  <c r="E214" i="35"/>
  <c r="E215" i="35"/>
  <c r="E216" i="35"/>
  <c r="E217" i="35"/>
  <c r="E218" i="35"/>
  <c r="E219" i="35"/>
  <c r="E220" i="35"/>
  <c r="E221" i="35"/>
  <c r="E222" i="35"/>
  <c r="E223" i="35"/>
  <c r="E224" i="35"/>
  <c r="E225" i="35"/>
  <c r="E226" i="35"/>
  <c r="E227" i="35"/>
  <c r="E228" i="35"/>
  <c r="E229" i="35"/>
  <c r="E230" i="35"/>
  <c r="E231" i="35"/>
  <c r="E232" i="35"/>
  <c r="E233" i="35"/>
  <c r="E234" i="35"/>
  <c r="E235" i="35"/>
  <c r="E236" i="35"/>
  <c r="E237" i="35"/>
  <c r="E238" i="35"/>
  <c r="E239" i="35"/>
  <c r="E240" i="35"/>
  <c r="E241" i="35"/>
  <c r="E242" i="35"/>
  <c r="E243" i="35"/>
  <c r="E244" i="35"/>
  <c r="E245" i="35"/>
  <c r="E246" i="35"/>
  <c r="E247" i="35"/>
  <c r="E248" i="35"/>
  <c r="E249" i="35"/>
  <c r="E250" i="35"/>
  <c r="E251" i="35"/>
  <c r="E252" i="35"/>
  <c r="E253" i="35"/>
  <c r="E254" i="35"/>
  <c r="E255" i="35"/>
  <c r="E256" i="35"/>
  <c r="E257" i="35"/>
  <c r="E258" i="35"/>
  <c r="E259" i="35"/>
  <c r="E260" i="35"/>
  <c r="E261" i="35"/>
  <c r="E262" i="35"/>
  <c r="E263" i="35"/>
  <c r="E264" i="35"/>
  <c r="E265" i="35"/>
  <c r="E266" i="35"/>
  <c r="E267" i="35"/>
  <c r="E268" i="35"/>
  <c r="E269" i="35"/>
  <c r="E270" i="35"/>
  <c r="E271" i="35"/>
  <c r="E272" i="35"/>
  <c r="E273" i="35"/>
  <c r="E274" i="35"/>
  <c r="E275" i="35"/>
  <c r="E276" i="35"/>
  <c r="E277" i="35"/>
  <c r="E278" i="35"/>
  <c r="E279" i="35"/>
  <c r="E280" i="35"/>
  <c r="E281" i="35"/>
  <c r="E282" i="35"/>
  <c r="E283" i="35"/>
  <c r="E284" i="35"/>
  <c r="E285" i="35"/>
  <c r="E286" i="35"/>
  <c r="E287" i="35"/>
  <c r="E288" i="35"/>
  <c r="E289" i="35"/>
  <c r="E290" i="35"/>
  <c r="E291" i="35"/>
  <c r="E292" i="35"/>
  <c r="E293" i="35"/>
  <c r="E294" i="35"/>
  <c r="E295" i="35"/>
  <c r="E296" i="35"/>
  <c r="E297" i="35"/>
  <c r="E298" i="35"/>
  <c r="E299" i="35"/>
  <c r="E300" i="35"/>
  <c r="E301" i="35"/>
  <c r="E302" i="35"/>
  <c r="E303" i="35"/>
  <c r="E304" i="35"/>
  <c r="E305" i="35"/>
  <c r="E306" i="35"/>
  <c r="E307" i="35"/>
  <c r="E308" i="35"/>
  <c r="E309" i="35"/>
  <c r="E310" i="35"/>
  <c r="E311" i="35"/>
  <c r="E312" i="35"/>
  <c r="E313" i="35"/>
  <c r="E314" i="35"/>
  <c r="E315" i="35"/>
  <c r="E316" i="35"/>
  <c r="E317" i="35"/>
  <c r="E318" i="35"/>
  <c r="E319" i="35"/>
  <c r="E320" i="35"/>
  <c r="E321" i="35"/>
  <c r="E322" i="35"/>
  <c r="E323" i="35"/>
  <c r="E324" i="35"/>
  <c r="E325" i="35"/>
  <c r="E326" i="35"/>
  <c r="E327" i="35"/>
  <c r="E328" i="35"/>
  <c r="E329" i="35"/>
  <c r="E330" i="35"/>
  <c r="E6" i="35"/>
  <c r="D7" i="35"/>
  <c r="D8" i="35"/>
  <c r="D9" i="35"/>
  <c r="D10" i="35"/>
  <c r="D11" i="35"/>
  <c r="D12" i="35"/>
  <c r="D13" i="35"/>
  <c r="D14" i="35"/>
  <c r="D15" i="35"/>
  <c r="D16" i="35"/>
  <c r="D17" i="35"/>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D57" i="35"/>
  <c r="D58" i="35"/>
  <c r="D59" i="35"/>
  <c r="D60" i="35"/>
  <c r="D61" i="35"/>
  <c r="D62" i="35"/>
  <c r="D63" i="35"/>
  <c r="D64" i="35"/>
  <c r="D65" i="35"/>
  <c r="D66" i="35"/>
  <c r="D67" i="35"/>
  <c r="D68" i="35"/>
  <c r="D69" i="35"/>
  <c r="D70" i="35"/>
  <c r="D71" i="35"/>
  <c r="D72" i="35"/>
  <c r="D73" i="35"/>
  <c r="D74" i="35"/>
  <c r="D75" i="35"/>
  <c r="D76" i="35"/>
  <c r="D77" i="35"/>
  <c r="D78" i="35"/>
  <c r="D79" i="35"/>
  <c r="D80" i="35"/>
  <c r="D81" i="35"/>
  <c r="D82" i="35"/>
  <c r="D83" i="35"/>
  <c r="D84" i="35"/>
  <c r="D85" i="35"/>
  <c r="D86" i="35"/>
  <c r="D87" i="35"/>
  <c r="D88" i="35"/>
  <c r="D89" i="35"/>
  <c r="D90" i="35"/>
  <c r="D91" i="35"/>
  <c r="D92" i="35"/>
  <c r="D93" i="35"/>
  <c r="D94" i="35"/>
  <c r="D95" i="35"/>
  <c r="D96" i="35"/>
  <c r="D97" i="35"/>
  <c r="D98" i="35"/>
  <c r="D99" i="35"/>
  <c r="D100" i="35"/>
  <c r="D101" i="35"/>
  <c r="D102" i="35"/>
  <c r="D103" i="35"/>
  <c r="D104" i="35"/>
  <c r="D105" i="35"/>
  <c r="D106" i="35"/>
  <c r="D107" i="35"/>
  <c r="D108" i="35"/>
  <c r="D109" i="35"/>
  <c r="D110" i="35"/>
  <c r="D111" i="35"/>
  <c r="D112" i="35"/>
  <c r="D113" i="35"/>
  <c r="D114" i="35"/>
  <c r="D115" i="35"/>
  <c r="D116" i="35"/>
  <c r="D117" i="35"/>
  <c r="D118" i="35"/>
  <c r="D119" i="35"/>
  <c r="D120" i="35"/>
  <c r="D121" i="35"/>
  <c r="D122" i="35"/>
  <c r="D123" i="35"/>
  <c r="D124" i="35"/>
  <c r="D125" i="35"/>
  <c r="D126" i="35"/>
  <c r="D127" i="35"/>
  <c r="D128" i="35"/>
  <c r="D129" i="35"/>
  <c r="D130" i="35"/>
  <c r="D131" i="35"/>
  <c r="D132" i="35"/>
  <c r="D133" i="35"/>
  <c r="D134" i="35"/>
  <c r="D135" i="35"/>
  <c r="D136" i="35"/>
  <c r="D137" i="35"/>
  <c r="D138" i="35"/>
  <c r="D139" i="35"/>
  <c r="D140" i="35"/>
  <c r="D141" i="35"/>
  <c r="D142" i="35"/>
  <c r="D143" i="35"/>
  <c r="D144" i="35"/>
  <c r="D145" i="35"/>
  <c r="D146" i="35"/>
  <c r="D147" i="35"/>
  <c r="D148" i="35"/>
  <c r="D149" i="35"/>
  <c r="D150" i="35"/>
  <c r="D151" i="35"/>
  <c r="D152" i="35"/>
  <c r="D153" i="35"/>
  <c r="D154" i="35"/>
  <c r="D155" i="35"/>
  <c r="D156" i="35"/>
  <c r="D157" i="35"/>
  <c r="D158" i="35"/>
  <c r="D159" i="35"/>
  <c r="D160" i="35"/>
  <c r="D161" i="35"/>
  <c r="D162" i="35"/>
  <c r="D163" i="35"/>
  <c r="D164" i="35"/>
  <c r="D165" i="35"/>
  <c r="D166" i="35"/>
  <c r="D167" i="35"/>
  <c r="D168" i="35"/>
  <c r="D169" i="35"/>
  <c r="D170" i="35"/>
  <c r="D171" i="35"/>
  <c r="D172" i="35"/>
  <c r="D173" i="35"/>
  <c r="D174" i="35"/>
  <c r="D175" i="35"/>
  <c r="D176" i="35"/>
  <c r="D177" i="35"/>
  <c r="D178" i="35"/>
  <c r="D179" i="35"/>
  <c r="D180" i="35"/>
  <c r="D181" i="35"/>
  <c r="D182" i="35"/>
  <c r="D183" i="35"/>
  <c r="D184" i="35"/>
  <c r="D185" i="35"/>
  <c r="D186" i="35"/>
  <c r="D187" i="35"/>
  <c r="D188" i="35"/>
  <c r="D189" i="35"/>
  <c r="D190" i="35"/>
  <c r="D191" i="35"/>
  <c r="D192" i="35"/>
  <c r="D193" i="35"/>
  <c r="D194" i="35"/>
  <c r="D195" i="35"/>
  <c r="D196" i="35"/>
  <c r="D197" i="35"/>
  <c r="D198" i="35"/>
  <c r="D199" i="35"/>
  <c r="D200" i="35"/>
  <c r="D201" i="35"/>
  <c r="D202" i="35"/>
  <c r="D203" i="35"/>
  <c r="D204" i="35"/>
  <c r="D205" i="35"/>
  <c r="D206" i="35"/>
  <c r="D207" i="35"/>
  <c r="D208" i="35"/>
  <c r="D209" i="35"/>
  <c r="D210" i="35"/>
  <c r="D211" i="35"/>
  <c r="D212" i="35"/>
  <c r="D213" i="35"/>
  <c r="D214" i="35"/>
  <c r="D215" i="35"/>
  <c r="D216" i="35"/>
  <c r="D217" i="35"/>
  <c r="D218" i="35"/>
  <c r="D219" i="35"/>
  <c r="D220" i="35"/>
  <c r="D221" i="35"/>
  <c r="D222" i="35"/>
  <c r="D223" i="35"/>
  <c r="D224" i="35"/>
  <c r="D225" i="35"/>
  <c r="D226" i="35"/>
  <c r="D227" i="35"/>
  <c r="D228" i="35"/>
  <c r="D229" i="35"/>
  <c r="D230" i="35"/>
  <c r="D231" i="35"/>
  <c r="D232" i="35"/>
  <c r="D233" i="35"/>
  <c r="D234" i="35"/>
  <c r="D235" i="35"/>
  <c r="D236" i="35"/>
  <c r="D237" i="35"/>
  <c r="D238" i="35"/>
  <c r="D239" i="35"/>
  <c r="D240" i="35"/>
  <c r="D241" i="35"/>
  <c r="D242" i="35"/>
  <c r="D243" i="35"/>
  <c r="D244" i="35"/>
  <c r="D245" i="35"/>
  <c r="D246" i="35"/>
  <c r="D247" i="35"/>
  <c r="D248" i="35"/>
  <c r="D249" i="35"/>
  <c r="D250" i="35"/>
  <c r="D251" i="35"/>
  <c r="D252" i="35"/>
  <c r="D253" i="35"/>
  <c r="D254" i="35"/>
  <c r="D255" i="35"/>
  <c r="D256" i="35"/>
  <c r="D257" i="35"/>
  <c r="D258" i="35"/>
  <c r="D259" i="35"/>
  <c r="D260" i="35"/>
  <c r="D261" i="35"/>
  <c r="D262" i="35"/>
  <c r="D263" i="35"/>
  <c r="D264" i="35"/>
  <c r="D265" i="35"/>
  <c r="D266" i="35"/>
  <c r="D267" i="35"/>
  <c r="D268" i="35"/>
  <c r="D269" i="35"/>
  <c r="D270" i="35"/>
  <c r="D271" i="35"/>
  <c r="D272" i="35"/>
  <c r="D273" i="35"/>
  <c r="D274" i="35"/>
  <c r="D275" i="35"/>
  <c r="D276" i="35"/>
  <c r="D277" i="35"/>
  <c r="D278" i="35"/>
  <c r="D279" i="35"/>
  <c r="D280" i="35"/>
  <c r="D281" i="35"/>
  <c r="D282" i="35"/>
  <c r="D283" i="35"/>
  <c r="D284" i="35"/>
  <c r="D285" i="35"/>
  <c r="D286" i="35"/>
  <c r="D287" i="35"/>
  <c r="D288" i="35"/>
  <c r="D289" i="35"/>
  <c r="D290" i="35"/>
  <c r="D291" i="35"/>
  <c r="D292" i="35"/>
  <c r="D293" i="35"/>
  <c r="D294" i="35"/>
  <c r="D295" i="35"/>
  <c r="D296" i="35"/>
  <c r="D297" i="35"/>
  <c r="D298" i="35"/>
  <c r="D299" i="35"/>
  <c r="D300" i="35"/>
  <c r="D301" i="35"/>
  <c r="D302" i="35"/>
  <c r="D303" i="35"/>
  <c r="D304" i="35"/>
  <c r="D305" i="35"/>
  <c r="D306" i="35"/>
  <c r="D307" i="35"/>
  <c r="D308" i="35"/>
  <c r="D309" i="35"/>
  <c r="D310" i="35"/>
  <c r="D311" i="35"/>
  <c r="D312" i="35"/>
  <c r="D313" i="35"/>
  <c r="D314" i="35"/>
  <c r="D315" i="35"/>
  <c r="D316" i="35"/>
  <c r="D317" i="35"/>
  <c r="D318" i="35"/>
  <c r="D319" i="35"/>
  <c r="D320" i="35"/>
  <c r="D321" i="35"/>
  <c r="D322" i="35"/>
  <c r="D323" i="35"/>
  <c r="D324" i="35"/>
  <c r="D325" i="35"/>
  <c r="D326" i="35"/>
  <c r="D327" i="35"/>
  <c r="D328" i="35"/>
  <c r="D329" i="35"/>
  <c r="D330" i="35"/>
  <c r="D6" i="35"/>
  <c r="C7" i="35"/>
  <c r="C8" i="35"/>
  <c r="C9" i="35"/>
  <c r="C10" i="35"/>
  <c r="C11" i="35"/>
  <c r="C12" i="35"/>
  <c r="C13" i="35"/>
  <c r="C14" i="35"/>
  <c r="C15" i="35"/>
  <c r="C16" i="35"/>
  <c r="C17" i="35"/>
  <c r="C18" i="35"/>
  <c r="C19" i="35"/>
  <c r="C20" i="35"/>
  <c r="C21" i="35"/>
  <c r="C22" i="35"/>
  <c r="C23" i="35"/>
  <c r="C24" i="35"/>
  <c r="C25" i="35"/>
  <c r="C26" i="35"/>
  <c r="C27" i="35"/>
  <c r="C28" i="35"/>
  <c r="C29" i="35"/>
  <c r="C30" i="35"/>
  <c r="C31" i="35"/>
  <c r="C32" i="35"/>
  <c r="C33" i="35"/>
  <c r="C34" i="35"/>
  <c r="C35" i="35"/>
  <c r="C36" i="35"/>
  <c r="C37" i="35"/>
  <c r="C38" i="35"/>
  <c r="C39" i="35"/>
  <c r="C40" i="35"/>
  <c r="C41" i="35"/>
  <c r="C42" i="35"/>
  <c r="C43" i="35"/>
  <c r="C44" i="35"/>
  <c r="C45" i="35"/>
  <c r="C46" i="35"/>
  <c r="C47" i="35"/>
  <c r="C48" i="35"/>
  <c r="C49" i="35"/>
  <c r="C50" i="35"/>
  <c r="C51" i="35"/>
  <c r="C52" i="35"/>
  <c r="C53" i="35"/>
  <c r="C54" i="35"/>
  <c r="C55" i="35"/>
  <c r="C56" i="35"/>
  <c r="C57" i="35"/>
  <c r="C58" i="35"/>
  <c r="C59" i="35"/>
  <c r="C60" i="35"/>
  <c r="C61" i="35"/>
  <c r="C62" i="35"/>
  <c r="C63" i="35"/>
  <c r="C64" i="35"/>
  <c r="C65" i="35"/>
  <c r="C66" i="35"/>
  <c r="C67" i="35"/>
  <c r="C68" i="35"/>
  <c r="C69" i="35"/>
  <c r="C70" i="35"/>
  <c r="C71" i="35"/>
  <c r="C72" i="35"/>
  <c r="C73" i="35"/>
  <c r="C74" i="35"/>
  <c r="C75" i="35"/>
  <c r="C76" i="35"/>
  <c r="C77" i="35"/>
  <c r="C78" i="35"/>
  <c r="C79" i="35"/>
  <c r="C80" i="35"/>
  <c r="C81" i="35"/>
  <c r="C82" i="35"/>
  <c r="C83" i="35"/>
  <c r="C84" i="35"/>
  <c r="C85" i="35"/>
  <c r="C86" i="35"/>
  <c r="C87" i="35"/>
  <c r="C88" i="35"/>
  <c r="C89" i="35"/>
  <c r="C90" i="35"/>
  <c r="C91" i="35"/>
  <c r="C92" i="35"/>
  <c r="C93" i="35"/>
  <c r="C94" i="35"/>
  <c r="C95" i="35"/>
  <c r="C96" i="35"/>
  <c r="C97" i="35"/>
  <c r="C98" i="35"/>
  <c r="C99" i="35"/>
  <c r="C100" i="35"/>
  <c r="C101" i="35"/>
  <c r="C102" i="35"/>
  <c r="C103" i="35"/>
  <c r="C104" i="35"/>
  <c r="C105" i="35"/>
  <c r="C106" i="35"/>
  <c r="C107" i="35"/>
  <c r="C108" i="35"/>
  <c r="C109" i="35"/>
  <c r="C110" i="35"/>
  <c r="C111" i="35"/>
  <c r="C112" i="35"/>
  <c r="C113" i="35"/>
  <c r="C114" i="35"/>
  <c r="C115" i="35"/>
  <c r="C116" i="35"/>
  <c r="C117" i="35"/>
  <c r="C118" i="35"/>
  <c r="C119" i="35"/>
  <c r="C120" i="35"/>
  <c r="C121" i="35"/>
  <c r="C122" i="35"/>
  <c r="C123" i="35"/>
  <c r="C124" i="35"/>
  <c r="C125" i="35"/>
  <c r="C126" i="35"/>
  <c r="C127" i="35"/>
  <c r="C128" i="35"/>
  <c r="C129" i="35"/>
  <c r="C130" i="35"/>
  <c r="C131" i="35"/>
  <c r="C132" i="35"/>
  <c r="C133" i="35"/>
  <c r="C134" i="35"/>
  <c r="C135" i="35"/>
  <c r="C136" i="35"/>
  <c r="C137" i="35"/>
  <c r="C138" i="35"/>
  <c r="C139" i="35"/>
  <c r="C140" i="35"/>
  <c r="C141" i="35"/>
  <c r="C142" i="35"/>
  <c r="C143" i="35"/>
  <c r="C144" i="35"/>
  <c r="C145" i="35"/>
  <c r="C146" i="35"/>
  <c r="C147" i="35"/>
  <c r="C148" i="35"/>
  <c r="C149" i="35"/>
  <c r="C150" i="35"/>
  <c r="C151" i="35"/>
  <c r="C152" i="35"/>
  <c r="C153" i="35"/>
  <c r="C154" i="35"/>
  <c r="C155" i="35"/>
  <c r="C156" i="35"/>
  <c r="C157" i="35"/>
  <c r="C158" i="35"/>
  <c r="C159" i="35"/>
  <c r="C160" i="35"/>
  <c r="C161" i="35"/>
  <c r="C162" i="35"/>
  <c r="C163" i="35"/>
  <c r="C164" i="35"/>
  <c r="C165" i="35"/>
  <c r="C166" i="35"/>
  <c r="C167" i="35"/>
  <c r="C168" i="35"/>
  <c r="C169" i="35"/>
  <c r="C170" i="35"/>
  <c r="C171" i="35"/>
  <c r="C172" i="35"/>
  <c r="C173" i="35"/>
  <c r="C174" i="35"/>
  <c r="C175" i="35"/>
  <c r="C176" i="35"/>
  <c r="C177" i="35"/>
  <c r="C178" i="35"/>
  <c r="C179" i="35"/>
  <c r="C180" i="35"/>
  <c r="C181" i="35"/>
  <c r="C182" i="35"/>
  <c r="C183" i="35"/>
  <c r="C184" i="35"/>
  <c r="C185" i="35"/>
  <c r="C186" i="35"/>
  <c r="C187" i="35"/>
  <c r="C188" i="35"/>
  <c r="C189" i="35"/>
  <c r="C190" i="35"/>
  <c r="C191" i="35"/>
  <c r="C192" i="35"/>
  <c r="C193" i="35"/>
  <c r="C194" i="35"/>
  <c r="C195" i="35"/>
  <c r="C196" i="35"/>
  <c r="C197" i="35"/>
  <c r="C198" i="35"/>
  <c r="C199" i="35"/>
  <c r="C200" i="35"/>
  <c r="C201" i="35"/>
  <c r="C202" i="35"/>
  <c r="C203" i="35"/>
  <c r="C204" i="35"/>
  <c r="C205" i="35"/>
  <c r="C206" i="35"/>
  <c r="C207" i="35"/>
  <c r="C208" i="35"/>
  <c r="C209" i="35"/>
  <c r="C210" i="35"/>
  <c r="C211" i="35"/>
  <c r="C212" i="35"/>
  <c r="C213" i="35"/>
  <c r="C214" i="35"/>
  <c r="C215" i="35"/>
  <c r="C216" i="35"/>
  <c r="C217" i="35"/>
  <c r="C218" i="35"/>
  <c r="C219" i="35"/>
  <c r="C220" i="35"/>
  <c r="C221" i="35"/>
  <c r="C222" i="35"/>
  <c r="C223" i="35"/>
  <c r="C224" i="35"/>
  <c r="C225" i="35"/>
  <c r="C226" i="35"/>
  <c r="C227" i="35"/>
  <c r="C228" i="35"/>
  <c r="C229" i="35"/>
  <c r="C230" i="35"/>
  <c r="C231" i="35"/>
  <c r="C232" i="35"/>
  <c r="C233" i="35"/>
  <c r="C234" i="35"/>
  <c r="C235" i="35"/>
  <c r="C236" i="35"/>
  <c r="C237" i="35"/>
  <c r="C238" i="35"/>
  <c r="C239" i="35"/>
  <c r="C240" i="35"/>
  <c r="C241" i="35"/>
  <c r="C242" i="35"/>
  <c r="C243" i="35"/>
  <c r="C244" i="35"/>
  <c r="C245" i="35"/>
  <c r="C246" i="35"/>
  <c r="C247" i="35"/>
  <c r="C248" i="35"/>
  <c r="C249" i="35"/>
  <c r="C250" i="35"/>
  <c r="C251" i="35"/>
  <c r="C252" i="35"/>
  <c r="C253" i="35"/>
  <c r="C254" i="35"/>
  <c r="C255" i="35"/>
  <c r="C256" i="35"/>
  <c r="C257" i="35"/>
  <c r="C258" i="35"/>
  <c r="C259" i="35"/>
  <c r="C260" i="35"/>
  <c r="C261" i="35"/>
  <c r="C262" i="35"/>
  <c r="C263" i="35"/>
  <c r="C264" i="35"/>
  <c r="C265" i="35"/>
  <c r="C266" i="35"/>
  <c r="C267" i="35"/>
  <c r="C268" i="35"/>
  <c r="C269" i="35"/>
  <c r="C270" i="35"/>
  <c r="C271" i="35"/>
  <c r="C272" i="35"/>
  <c r="C273" i="35"/>
  <c r="C274" i="35"/>
  <c r="C275" i="35"/>
  <c r="C276" i="35"/>
  <c r="C277" i="35"/>
  <c r="C278" i="35"/>
  <c r="C279" i="35"/>
  <c r="C280" i="35"/>
  <c r="C281" i="35"/>
  <c r="C282" i="35"/>
  <c r="C283" i="35"/>
  <c r="C284" i="35"/>
  <c r="C285" i="35"/>
  <c r="C286" i="35"/>
  <c r="C287" i="35"/>
  <c r="C288" i="35"/>
  <c r="C289" i="35"/>
  <c r="C290" i="35"/>
  <c r="C291" i="35"/>
  <c r="C292" i="35"/>
  <c r="C293" i="35"/>
  <c r="C294" i="35"/>
  <c r="C295" i="35"/>
  <c r="C296" i="35"/>
  <c r="C297" i="35"/>
  <c r="C298" i="35"/>
  <c r="C299" i="35"/>
  <c r="C300" i="35"/>
  <c r="C301" i="35"/>
  <c r="C302" i="35"/>
  <c r="C303" i="35"/>
  <c r="C304" i="35"/>
  <c r="C305" i="35"/>
  <c r="C306" i="35"/>
  <c r="C307" i="35"/>
  <c r="C308" i="35"/>
  <c r="C309" i="35"/>
  <c r="C310" i="35"/>
  <c r="C311" i="35"/>
  <c r="C312" i="35"/>
  <c r="C313" i="35"/>
  <c r="C314" i="35"/>
  <c r="C315" i="35"/>
  <c r="C316" i="35"/>
  <c r="C317" i="35"/>
  <c r="C318" i="35"/>
  <c r="C319" i="35"/>
  <c r="C320" i="35"/>
  <c r="C321" i="35"/>
  <c r="C322" i="35"/>
  <c r="C323" i="35"/>
  <c r="C324" i="35"/>
  <c r="C325" i="35"/>
  <c r="C326" i="35"/>
  <c r="C327" i="35"/>
  <c r="C328" i="35"/>
  <c r="C329" i="35"/>
  <c r="C330" i="35"/>
  <c r="C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6" i="35"/>
  <c r="A7" i="35"/>
  <c r="A8" i="35"/>
  <c r="A9" i="35"/>
  <c r="A10" i="35"/>
  <c r="A11" i="35"/>
  <c r="A12" i="35"/>
  <c r="A13" i="35"/>
  <c r="A14" i="35"/>
  <c r="A15" i="35"/>
  <c r="A16" i="35"/>
  <c r="A17" i="35"/>
  <c r="A18" i="35"/>
  <c r="A19" i="35"/>
  <c r="A20" i="35"/>
  <c r="A21" i="35"/>
  <c r="A22" i="35"/>
  <c r="A23" i="35"/>
  <c r="A24" i="35"/>
  <c r="A25" i="35"/>
  <c r="A26" i="35"/>
  <c r="A27" i="35"/>
  <c r="A28" i="35"/>
  <c r="A29" i="35"/>
  <c r="A30" i="35"/>
  <c r="A31" i="35"/>
  <c r="A32" i="35"/>
  <c r="A33" i="35"/>
  <c r="A34" i="35"/>
  <c r="A35" i="35"/>
  <c r="A36" i="35"/>
  <c r="A37" i="35"/>
  <c r="A38" i="35"/>
  <c r="A39" i="35"/>
  <c r="A40" i="35"/>
  <c r="A41" i="35"/>
  <c r="A42" i="35"/>
  <c r="A43" i="35"/>
  <c r="A44" i="35"/>
  <c r="A45" i="35"/>
  <c r="A46" i="35"/>
  <c r="A47" i="35"/>
  <c r="A48" i="35"/>
  <c r="A49" i="35"/>
  <c r="A50" i="35"/>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0" i="35"/>
  <c r="A91" i="35"/>
  <c r="A92" i="35"/>
  <c r="A93" i="35"/>
  <c r="A94" i="35"/>
  <c r="A95" i="35"/>
  <c r="A96" i="35"/>
  <c r="A97" i="35"/>
  <c r="A98" i="35"/>
  <c r="A99" i="35"/>
  <c r="A100" i="35"/>
  <c r="A101" i="35"/>
  <c r="A102" i="35"/>
  <c r="A103" i="35"/>
  <c r="A104" i="35"/>
  <c r="A105" i="35"/>
  <c r="A106" i="35"/>
  <c r="A107" i="35"/>
  <c r="A108" i="35"/>
  <c r="A109" i="35"/>
  <c r="A110" i="35"/>
  <c r="A111" i="35"/>
  <c r="A112" i="35"/>
  <c r="A113" i="35"/>
  <c r="A114" i="35"/>
  <c r="A115" i="35"/>
  <c r="A116" i="35"/>
  <c r="A117" i="35"/>
  <c r="A118" i="35"/>
  <c r="A119" i="35"/>
  <c r="A120" i="35"/>
  <c r="A121" i="35"/>
  <c r="A122" i="35"/>
  <c r="A123" i="35"/>
  <c r="A124" i="35"/>
  <c r="A125" i="35"/>
  <c r="A126" i="35"/>
  <c r="A127" i="35"/>
  <c r="A128" i="35"/>
  <c r="A129" i="35"/>
  <c r="A130" i="35"/>
  <c r="A131" i="35"/>
  <c r="A132" i="35"/>
  <c r="A133" i="35"/>
  <c r="A134" i="35"/>
  <c r="A135" i="35"/>
  <c r="A136" i="35"/>
  <c r="A137" i="35"/>
  <c r="A138" i="35"/>
  <c r="A139" i="35"/>
  <c r="A140" i="35"/>
  <c r="A141" i="35"/>
  <c r="A142" i="35"/>
  <c r="A143" i="35"/>
  <c r="A144" i="35"/>
  <c r="A145" i="35"/>
  <c r="A146" i="35"/>
  <c r="A147" i="35"/>
  <c r="A148" i="35"/>
  <c r="A149" i="35"/>
  <c r="A150" i="35"/>
  <c r="A151" i="35"/>
  <c r="A152" i="35"/>
  <c r="A153" i="35"/>
  <c r="A154" i="35"/>
  <c r="A155" i="35"/>
  <c r="A156" i="35"/>
  <c r="A157" i="35"/>
  <c r="A158" i="35"/>
  <c r="A159" i="35"/>
  <c r="A160" i="35"/>
  <c r="A161" i="35"/>
  <c r="A162" i="35"/>
  <c r="A163" i="35"/>
  <c r="A164" i="35"/>
  <c r="A165" i="35"/>
  <c r="A166" i="35"/>
  <c r="A167"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3" i="35"/>
  <c r="A194" i="35"/>
  <c r="A195" i="35"/>
  <c r="A196" i="35"/>
  <c r="A197" i="35"/>
  <c r="A198" i="35"/>
  <c r="A199" i="35"/>
  <c r="A200" i="35"/>
  <c r="A201" i="35"/>
  <c r="A202"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36" i="35"/>
  <c r="A237" i="35"/>
  <c r="A238" i="35"/>
  <c r="A239" i="35"/>
  <c r="A240" i="35"/>
  <c r="A241" i="35"/>
  <c r="A242" i="35"/>
  <c r="A243" i="35"/>
  <c r="A244" i="35"/>
  <c r="A245" i="35"/>
  <c r="A246" i="35"/>
  <c r="A247" i="35"/>
  <c r="A248" i="35"/>
  <c r="A249" i="35"/>
  <c r="A250" i="35"/>
  <c r="A251" i="35"/>
  <c r="A252" i="35"/>
  <c r="A253" i="35"/>
  <c r="A254" i="35"/>
  <c r="A255" i="35"/>
  <c r="A256" i="35"/>
  <c r="A257" i="35"/>
  <c r="A258" i="35"/>
  <c r="A259" i="35"/>
  <c r="A260" i="35"/>
  <c r="A261" i="35"/>
  <c r="A262" i="35"/>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96" i="35"/>
  <c r="A297" i="35"/>
  <c r="A298" i="35"/>
  <c r="A299" i="35"/>
  <c r="A300" i="35"/>
  <c r="A301" i="35"/>
  <c r="A302" i="35"/>
  <c r="A303" i="35"/>
  <c r="A304" i="35"/>
  <c r="A305" i="35"/>
  <c r="A306" i="35"/>
  <c r="A307" i="35"/>
  <c r="A308" i="35"/>
  <c r="A309" i="35"/>
  <c r="A310" i="35"/>
  <c r="A311" i="35"/>
  <c r="A312" i="35"/>
  <c r="A313" i="35"/>
  <c r="A314" i="35"/>
  <c r="A315" i="35"/>
  <c r="A316" i="35"/>
  <c r="A317" i="35"/>
  <c r="A318" i="35"/>
  <c r="A319" i="35"/>
  <c r="A320" i="35"/>
  <c r="A321" i="35"/>
  <c r="A322" i="35"/>
  <c r="A323" i="35"/>
  <c r="A324" i="35"/>
  <c r="A325" i="35"/>
  <c r="A326" i="35"/>
  <c r="A327" i="35"/>
  <c r="A328" i="35"/>
  <c r="A329" i="35"/>
  <c r="A330" i="35"/>
  <c r="A6" i="35"/>
  <c r="D30" i="34"/>
  <c r="E38" i="40" l="1"/>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E4" i="40"/>
  <c r="E3" i="40"/>
  <c r="E2" i="40"/>
  <c r="B29" i="39"/>
  <c r="B28" i="39"/>
  <c r="B27" i="39"/>
  <c r="B26" i="39"/>
  <c r="B25" i="39"/>
  <c r="B24" i="39"/>
  <c r="B23" i="39"/>
  <c r="B22" i="39"/>
  <c r="B21" i="39"/>
  <c r="B20" i="39"/>
  <c r="B19" i="39"/>
  <c r="B18" i="39"/>
  <c r="B17" i="39"/>
  <c r="B16" i="39"/>
  <c r="B15" i="39"/>
  <c r="B14" i="39"/>
  <c r="B13" i="39"/>
  <c r="B12" i="39"/>
  <c r="B11" i="39"/>
  <c r="B10" i="39"/>
  <c r="B9" i="39"/>
  <c r="B8" i="39"/>
  <c r="B7" i="39"/>
  <c r="B6" i="39"/>
  <c r="B5" i="39"/>
  <c r="B4" i="39"/>
  <c r="B3" i="39"/>
  <c r="B2" i="39"/>
  <c r="C25" i="37"/>
  <c r="C24" i="37"/>
  <c r="C23" i="37"/>
  <c r="C22" i="37"/>
  <c r="G26" i="34"/>
  <c r="F329" i="35"/>
  <c r="H329" i="35" s="1"/>
  <c r="F328" i="35"/>
  <c r="H328" i="35" s="1"/>
  <c r="F327" i="35"/>
  <c r="H327" i="35" s="1"/>
  <c r="F323" i="35"/>
  <c r="H323" i="35" s="1"/>
  <c r="F320" i="35"/>
  <c r="H320" i="35" s="1"/>
  <c r="F319" i="35"/>
  <c r="H319" i="35" s="1"/>
  <c r="F317" i="35"/>
  <c r="H317" i="35" s="1"/>
  <c r="F316" i="35"/>
  <c r="H316" i="35" s="1"/>
  <c r="F315" i="35"/>
  <c r="H315" i="35" s="1"/>
  <c r="F312" i="35"/>
  <c r="H312" i="35" s="1"/>
  <c r="F308" i="35"/>
  <c r="H308" i="35" s="1"/>
  <c r="F307" i="35"/>
  <c r="H307" i="35" s="1"/>
  <c r="F304" i="35"/>
  <c r="H304" i="35" s="1"/>
  <c r="F301" i="35"/>
  <c r="H301" i="35" s="1"/>
  <c r="F300" i="35"/>
  <c r="H300" i="35" s="1"/>
  <c r="F299" i="35"/>
  <c r="H299" i="35" s="1"/>
  <c r="F296" i="35"/>
  <c r="H296" i="35" s="1"/>
  <c r="F295" i="35"/>
  <c r="H295" i="35" s="1"/>
  <c r="F293" i="35"/>
  <c r="H293" i="35" s="1"/>
  <c r="F291" i="35"/>
  <c r="H291" i="35" s="1"/>
  <c r="F288" i="35"/>
  <c r="H288" i="35" s="1"/>
  <c r="F284" i="35"/>
  <c r="H284" i="35" s="1"/>
  <c r="F282" i="35"/>
  <c r="H282" i="35" s="1"/>
  <c r="F281" i="35"/>
  <c r="H281" i="35" s="1"/>
  <c r="F279" i="35"/>
  <c r="H279" i="35" s="1"/>
  <c r="F275" i="35"/>
  <c r="H275" i="35" s="1"/>
  <c r="F272" i="35"/>
  <c r="H272" i="35" s="1"/>
  <c r="F270" i="35"/>
  <c r="H270" i="35" s="1"/>
  <c r="F269" i="35"/>
  <c r="H269" i="35" s="1"/>
  <c r="F267" i="35"/>
  <c r="H267" i="35" s="1"/>
  <c r="F264" i="35"/>
  <c r="H264" i="35" s="1"/>
  <c r="F260" i="35"/>
  <c r="H260" i="35" s="1"/>
  <c r="F258" i="35"/>
  <c r="H258" i="35" s="1"/>
  <c r="F256" i="35"/>
  <c r="H256" i="35" s="1"/>
  <c r="F255" i="35"/>
  <c r="H255" i="35" s="1"/>
  <c r="F253" i="35"/>
  <c r="H253" i="35" s="1"/>
  <c r="F252" i="35"/>
  <c r="H252" i="35" s="1"/>
  <c r="F248" i="35"/>
  <c r="H248" i="35" s="1"/>
  <c r="F247" i="35"/>
  <c r="H247" i="35" s="1"/>
  <c r="F245" i="35"/>
  <c r="H245" i="35" s="1"/>
  <c r="F243" i="35"/>
  <c r="H243" i="35" s="1"/>
  <c r="F240" i="35"/>
  <c r="H240" i="35" s="1"/>
  <c r="F239" i="35"/>
  <c r="H239" i="35" s="1"/>
  <c r="F235" i="35"/>
  <c r="H235" i="35" s="1"/>
  <c r="F232" i="35"/>
  <c r="H232" i="35" s="1"/>
  <c r="F231" i="35"/>
  <c r="H231" i="35" s="1"/>
  <c r="F229" i="35"/>
  <c r="H229" i="35" s="1"/>
  <c r="F228" i="35"/>
  <c r="H228" i="35" s="1"/>
  <c r="F224" i="35"/>
  <c r="H224" i="35" s="1"/>
  <c r="F223" i="35"/>
  <c r="H223" i="35" s="1"/>
  <c r="F220" i="35"/>
  <c r="H220" i="35" s="1"/>
  <c r="F219" i="35"/>
  <c r="H219" i="35" s="1"/>
  <c r="F217" i="35"/>
  <c r="H217" i="35" s="1"/>
  <c r="F216" i="35"/>
  <c r="H216" i="35" s="1"/>
  <c r="F213" i="35"/>
  <c r="H213" i="35" s="1"/>
  <c r="F211" i="35"/>
  <c r="H211" i="35" s="1"/>
  <c r="F206" i="35"/>
  <c r="H206" i="35" s="1"/>
  <c r="F204" i="35"/>
  <c r="H204" i="35" s="1"/>
  <c r="F203" i="35"/>
  <c r="H203" i="35" s="1"/>
  <c r="F201" i="35"/>
  <c r="H201" i="35" s="1"/>
  <c r="F200" i="35"/>
  <c r="H200" i="35" s="1"/>
  <c r="F199" i="35"/>
  <c r="H199" i="35" s="1"/>
  <c r="F197" i="35"/>
  <c r="H197" i="35" s="1"/>
  <c r="F196" i="35"/>
  <c r="H196" i="35" s="1"/>
  <c r="F192" i="35"/>
  <c r="H192" i="35" s="1"/>
  <c r="F191" i="35"/>
  <c r="H191" i="35" s="1"/>
  <c r="F188" i="35"/>
  <c r="H188" i="35" s="1"/>
  <c r="F187" i="35"/>
  <c r="H187" i="35" s="1"/>
  <c r="F184" i="35"/>
  <c r="H184" i="35" s="1"/>
  <c r="F181" i="35"/>
  <c r="H181" i="35" s="1"/>
  <c r="F179" i="35"/>
  <c r="H179" i="35" s="1"/>
  <c r="F176" i="35"/>
  <c r="H176" i="35" s="1"/>
  <c r="F171" i="35"/>
  <c r="H171" i="35" s="1"/>
  <c r="F170" i="35"/>
  <c r="H170" i="35" s="1"/>
  <c r="F169" i="35"/>
  <c r="H169" i="35" s="1"/>
  <c r="F168" i="35"/>
  <c r="H168" i="35" s="1"/>
  <c r="F167" i="35"/>
  <c r="H167" i="35" s="1"/>
  <c r="F165" i="35"/>
  <c r="H165" i="35" s="1"/>
  <c r="F164" i="35"/>
  <c r="H164" i="35" s="1"/>
  <c r="F163" i="35"/>
  <c r="H163" i="35" s="1"/>
  <c r="F160" i="35"/>
  <c r="H160" i="35" s="1"/>
  <c r="F159" i="35"/>
  <c r="H159" i="35" s="1"/>
  <c r="F158" i="35"/>
  <c r="H158" i="35" s="1"/>
  <c r="F156" i="35"/>
  <c r="H156" i="35" s="1"/>
  <c r="F155" i="35"/>
  <c r="H155" i="35" s="1"/>
  <c r="F152" i="35"/>
  <c r="H152" i="35" s="1"/>
  <c r="F151" i="35"/>
  <c r="H151" i="35" s="1"/>
  <c r="F144" i="35"/>
  <c r="H144" i="35" s="1"/>
  <c r="F142" i="35"/>
  <c r="H142" i="35" s="1"/>
  <c r="F140" i="35"/>
  <c r="H140" i="35" s="1"/>
  <c r="F139" i="35"/>
  <c r="H139" i="35" s="1"/>
  <c r="F138" i="35"/>
  <c r="H138" i="35" s="1"/>
  <c r="F135" i="35"/>
  <c r="H135" i="35" s="1"/>
  <c r="F132" i="35"/>
  <c r="H132" i="35" s="1"/>
  <c r="F130" i="35"/>
  <c r="H130" i="35" s="1"/>
  <c r="F126" i="35"/>
  <c r="H126" i="35" s="1"/>
  <c r="F125" i="35"/>
  <c r="H125" i="35" s="1"/>
  <c r="F124" i="35"/>
  <c r="H124" i="35" s="1"/>
  <c r="F120" i="35"/>
  <c r="H120" i="35" s="1"/>
  <c r="F118" i="35"/>
  <c r="H118" i="35" s="1"/>
  <c r="F116" i="35"/>
  <c r="H116" i="35" s="1"/>
  <c r="F115" i="35"/>
  <c r="H115" i="35" s="1"/>
  <c r="F111" i="35"/>
  <c r="H111" i="35" s="1"/>
  <c r="F110" i="35"/>
  <c r="H110" i="35" s="1"/>
  <c r="F107" i="35"/>
  <c r="H107" i="35" s="1"/>
  <c r="F103" i="35"/>
  <c r="H103" i="35" s="1"/>
  <c r="F100" i="35"/>
  <c r="H100" i="35" s="1"/>
  <c r="F99" i="35"/>
  <c r="H99" i="35" s="1"/>
  <c r="F92" i="35"/>
  <c r="H92" i="35" s="1"/>
  <c r="F91" i="35"/>
  <c r="H91" i="35" s="1"/>
  <c r="F89" i="35"/>
  <c r="H89" i="35" s="1"/>
  <c r="F88" i="35"/>
  <c r="H88" i="35" s="1"/>
  <c r="F86" i="35"/>
  <c r="H86" i="35" s="1"/>
  <c r="F84" i="35"/>
  <c r="H84" i="35" s="1"/>
  <c r="F80" i="35"/>
  <c r="H80" i="35" s="1"/>
  <c r="F79" i="35"/>
  <c r="H79" i="35" s="1"/>
  <c r="F75" i="35"/>
  <c r="H75" i="35" s="1"/>
  <c r="F72" i="35"/>
  <c r="H72" i="35" s="1"/>
  <c r="F69" i="35"/>
  <c r="H69" i="35" s="1"/>
  <c r="F67" i="35"/>
  <c r="H67" i="35" s="1"/>
  <c r="F66" i="35"/>
  <c r="H66" i="35" s="1"/>
  <c r="F65" i="35"/>
  <c r="H65" i="35" s="1"/>
  <c r="F63" i="35"/>
  <c r="H63" i="35" s="1"/>
  <c r="F62" i="35"/>
  <c r="H62" i="35" s="1"/>
  <c r="F61" i="35"/>
  <c r="H61" i="35" s="1"/>
  <c r="F59" i="35"/>
  <c r="H59" i="35" s="1"/>
  <c r="F58" i="35"/>
  <c r="H58" i="35" s="1"/>
  <c r="F57" i="35"/>
  <c r="H57" i="35" s="1"/>
  <c r="F56" i="35"/>
  <c r="H56" i="35" s="1"/>
  <c r="F54" i="35"/>
  <c r="H54" i="35" s="1"/>
  <c r="F53" i="35"/>
  <c r="H53" i="35" s="1"/>
  <c r="F52" i="35"/>
  <c r="H52" i="35" s="1"/>
  <c r="F48" i="35"/>
  <c r="H48" i="35" s="1"/>
  <c r="F40" i="35"/>
  <c r="H40" i="35" s="1"/>
  <c r="F37" i="35"/>
  <c r="H37" i="35" s="1"/>
  <c r="F35" i="35"/>
  <c r="H35" i="35" s="1"/>
  <c r="F34" i="35"/>
  <c r="H34" i="35" s="1"/>
  <c r="F33" i="35"/>
  <c r="H33" i="35" s="1"/>
  <c r="F31" i="35"/>
  <c r="H31" i="35" s="1"/>
  <c r="F30" i="35"/>
  <c r="H30" i="35" s="1"/>
  <c r="F29" i="35"/>
  <c r="H29" i="35" s="1"/>
  <c r="F27" i="35"/>
  <c r="H27" i="35" s="1"/>
  <c r="F26" i="35"/>
  <c r="H26" i="35" s="1"/>
  <c r="F25" i="35"/>
  <c r="H25" i="35" s="1"/>
  <c r="F24" i="35"/>
  <c r="H24" i="35" s="1"/>
  <c r="F22" i="35"/>
  <c r="H22" i="35" s="1"/>
  <c r="F21" i="35"/>
  <c r="H21" i="35" s="1"/>
  <c r="F20" i="35"/>
  <c r="H20" i="35" s="1"/>
  <c r="F16" i="35"/>
  <c r="H16" i="35" s="1"/>
  <c r="F8" i="35"/>
  <c r="H8" i="35" s="1"/>
  <c r="G29" i="34"/>
  <c r="G28" i="34"/>
  <c r="G27" i="34"/>
  <c r="P95" i="34"/>
  <c r="O95" i="34"/>
  <c r="Q95" i="34" s="1"/>
  <c r="M95" i="34"/>
  <c r="L95" i="34"/>
  <c r="P94" i="34"/>
  <c r="O94" i="34"/>
  <c r="Q94" i="34" s="1"/>
  <c r="M94" i="34"/>
  <c r="L94" i="34"/>
  <c r="P93" i="34"/>
  <c r="O93" i="34"/>
  <c r="Q93" i="34" s="1"/>
  <c r="M93" i="34"/>
  <c r="L93" i="34"/>
  <c r="P92" i="34"/>
  <c r="O92" i="34"/>
  <c r="Q92" i="34" s="1"/>
  <c r="M92" i="34"/>
  <c r="L92" i="34"/>
  <c r="P91" i="34"/>
  <c r="O91" i="34"/>
  <c r="Q91" i="34" s="1"/>
  <c r="M91" i="34"/>
  <c r="L91" i="34"/>
  <c r="P90" i="34"/>
  <c r="O90" i="34"/>
  <c r="Q90" i="34" s="1"/>
  <c r="M90" i="34"/>
  <c r="L90" i="34"/>
  <c r="P89" i="34"/>
  <c r="O89" i="34"/>
  <c r="Q89" i="34" s="1"/>
  <c r="M89" i="34"/>
  <c r="L89" i="34"/>
  <c r="P88" i="34"/>
  <c r="O88" i="34"/>
  <c r="Q88" i="34" s="1"/>
  <c r="M88" i="34"/>
  <c r="L88" i="34"/>
  <c r="P87" i="34"/>
  <c r="O87" i="34"/>
  <c r="Q87" i="34" s="1"/>
  <c r="M87" i="34"/>
  <c r="L87" i="34"/>
  <c r="P86" i="34"/>
  <c r="O86" i="34"/>
  <c r="Q86" i="34" s="1"/>
  <c r="M86" i="34"/>
  <c r="L86" i="34"/>
  <c r="P85" i="34"/>
  <c r="O85" i="34"/>
  <c r="Q85" i="34" s="1"/>
  <c r="M85" i="34"/>
  <c r="L85" i="34"/>
  <c r="P84" i="34"/>
  <c r="O84" i="34"/>
  <c r="Q84" i="34" s="1"/>
  <c r="M84" i="34"/>
  <c r="L84" i="34"/>
  <c r="P83" i="34"/>
  <c r="O83" i="34"/>
  <c r="Q83" i="34" s="1"/>
  <c r="M83" i="34"/>
  <c r="L83" i="34"/>
  <c r="P82" i="34"/>
  <c r="O82" i="34"/>
  <c r="Q82" i="34" s="1"/>
  <c r="M82" i="34"/>
  <c r="L82" i="34"/>
  <c r="P81" i="34"/>
  <c r="O81" i="34"/>
  <c r="Q81" i="34" s="1"/>
  <c r="M81" i="34"/>
  <c r="L81" i="34"/>
  <c r="P80" i="34"/>
  <c r="O80" i="34"/>
  <c r="Q80" i="34" s="1"/>
  <c r="M80" i="34"/>
  <c r="L80" i="34"/>
  <c r="P79" i="34"/>
  <c r="O79" i="34"/>
  <c r="Q79" i="34" s="1"/>
  <c r="M79" i="34"/>
  <c r="L79" i="34"/>
  <c r="P78" i="34"/>
  <c r="O78" i="34"/>
  <c r="Q78" i="34" s="1"/>
  <c r="M78" i="34"/>
  <c r="L78" i="34"/>
  <c r="P77" i="34"/>
  <c r="O77" i="34"/>
  <c r="Q77" i="34" s="1"/>
  <c r="M77" i="34"/>
  <c r="L77" i="34"/>
  <c r="P76" i="34"/>
  <c r="O76" i="34"/>
  <c r="Q76" i="34" s="1"/>
  <c r="M76" i="34"/>
  <c r="L76" i="34"/>
  <c r="P75" i="34"/>
  <c r="O75" i="34"/>
  <c r="Q75" i="34" s="1"/>
  <c r="M75" i="34"/>
  <c r="L75" i="34"/>
  <c r="P74" i="34"/>
  <c r="O74" i="34"/>
  <c r="Q74" i="34" s="1"/>
  <c r="M74" i="34"/>
  <c r="L74" i="34"/>
  <c r="P73" i="34"/>
  <c r="O73" i="34"/>
  <c r="Q73" i="34" s="1"/>
  <c r="M73" i="34"/>
  <c r="L73" i="34"/>
  <c r="P72" i="34"/>
  <c r="O72" i="34"/>
  <c r="Q72" i="34" s="1"/>
  <c r="M72" i="34"/>
  <c r="L72" i="34"/>
  <c r="P71" i="34"/>
  <c r="O71" i="34"/>
  <c r="Q71" i="34" s="1"/>
  <c r="M71" i="34"/>
  <c r="L71" i="34"/>
  <c r="P70" i="34"/>
  <c r="O70" i="34"/>
  <c r="Q70" i="34" s="1"/>
  <c r="M70" i="34"/>
  <c r="L70" i="34"/>
  <c r="P69" i="34"/>
  <c r="O69" i="34"/>
  <c r="Q69" i="34" s="1"/>
  <c r="M69" i="34"/>
  <c r="L69" i="34"/>
  <c r="P68" i="34"/>
  <c r="O68" i="34"/>
  <c r="Q68" i="34" s="1"/>
  <c r="M68" i="34"/>
  <c r="L68" i="34"/>
  <c r="P67" i="34"/>
  <c r="O67" i="34"/>
  <c r="Q67" i="34" s="1"/>
  <c r="M67" i="34"/>
  <c r="L67" i="34"/>
  <c r="P66" i="34"/>
  <c r="O66" i="34"/>
  <c r="Q66" i="34" s="1"/>
  <c r="M66" i="34"/>
  <c r="L66" i="34"/>
  <c r="P65" i="34"/>
  <c r="O65" i="34"/>
  <c r="Q65" i="34" s="1"/>
  <c r="M65" i="34"/>
  <c r="L65" i="34"/>
  <c r="P64" i="34"/>
  <c r="O64" i="34"/>
  <c r="Q64" i="34" s="1"/>
  <c r="M64" i="34"/>
  <c r="L64" i="34"/>
  <c r="P63" i="34"/>
  <c r="O63" i="34"/>
  <c r="Q63" i="34" s="1"/>
  <c r="M63" i="34"/>
  <c r="L63" i="34"/>
  <c r="P62" i="34"/>
  <c r="O62" i="34"/>
  <c r="Q62" i="34" s="1"/>
  <c r="M62" i="34"/>
  <c r="L62" i="34"/>
  <c r="P61" i="34"/>
  <c r="O61" i="34"/>
  <c r="Q61" i="34" s="1"/>
  <c r="M61" i="34"/>
  <c r="L61" i="34"/>
  <c r="P60" i="34"/>
  <c r="O60" i="34"/>
  <c r="Q60" i="34" s="1"/>
  <c r="M60" i="34"/>
  <c r="L60" i="34"/>
  <c r="P59" i="34"/>
  <c r="O59" i="34"/>
  <c r="Q59" i="34" s="1"/>
  <c r="M59" i="34"/>
  <c r="L59" i="34"/>
  <c r="P58" i="34"/>
  <c r="O58" i="34"/>
  <c r="Q58" i="34" s="1"/>
  <c r="M58" i="34"/>
  <c r="L58" i="34"/>
  <c r="P57" i="34"/>
  <c r="O57" i="34"/>
  <c r="Q57" i="34" s="1"/>
  <c r="M57" i="34"/>
  <c r="L57" i="34"/>
  <c r="P56" i="34"/>
  <c r="O56" i="34"/>
  <c r="Q56" i="34" s="1"/>
  <c r="M56" i="34"/>
  <c r="L56" i="34"/>
  <c r="P55" i="34"/>
  <c r="O55" i="34"/>
  <c r="Q55" i="34" s="1"/>
  <c r="M55" i="34"/>
  <c r="L55" i="34"/>
  <c r="P54" i="34"/>
  <c r="O54" i="34"/>
  <c r="Q54" i="34" s="1"/>
  <c r="M54" i="34"/>
  <c r="L54" i="34"/>
  <c r="P53" i="34"/>
  <c r="O53" i="34"/>
  <c r="Q53" i="34" s="1"/>
  <c r="M53" i="34"/>
  <c r="L53" i="34"/>
  <c r="P52" i="34"/>
  <c r="O52" i="34"/>
  <c r="Q52" i="34" s="1"/>
  <c r="M52" i="34"/>
  <c r="L52" i="34"/>
  <c r="P51" i="34"/>
  <c r="O51" i="34"/>
  <c r="Q51" i="34" s="1"/>
  <c r="M51" i="34"/>
  <c r="L51" i="34"/>
  <c r="P50" i="34"/>
  <c r="O50" i="34"/>
  <c r="Q50" i="34" s="1"/>
  <c r="M50" i="34"/>
  <c r="L50" i="34"/>
  <c r="P49" i="34"/>
  <c r="O49" i="34"/>
  <c r="Q49" i="34" s="1"/>
  <c r="M49" i="34"/>
  <c r="L49" i="34"/>
  <c r="P48" i="34"/>
  <c r="O48" i="34"/>
  <c r="Q48" i="34" s="1"/>
  <c r="M48" i="34"/>
  <c r="L48" i="34"/>
  <c r="P47" i="34"/>
  <c r="O47" i="34"/>
  <c r="Q47" i="34" s="1"/>
  <c r="M47" i="34"/>
  <c r="L47" i="34"/>
  <c r="P46" i="34"/>
  <c r="O46" i="34"/>
  <c r="Q46" i="34" s="1"/>
  <c r="M46" i="34"/>
  <c r="L46" i="34"/>
  <c r="P45" i="34"/>
  <c r="O45" i="34"/>
  <c r="Q45" i="34" s="1"/>
  <c r="M45" i="34"/>
  <c r="L45" i="34"/>
  <c r="P44" i="34"/>
  <c r="O44" i="34"/>
  <c r="Q44" i="34" s="1"/>
  <c r="M44" i="34"/>
  <c r="L44" i="34"/>
  <c r="P43" i="34"/>
  <c r="O43" i="34"/>
  <c r="Q43" i="34" s="1"/>
  <c r="M43" i="34"/>
  <c r="L43" i="34"/>
  <c r="P42" i="34"/>
  <c r="O42" i="34"/>
  <c r="Q42" i="34" s="1"/>
  <c r="M42" i="34"/>
  <c r="L42" i="34"/>
  <c r="P41" i="34"/>
  <c r="O41" i="34"/>
  <c r="Q41" i="34" s="1"/>
  <c r="M41" i="34"/>
  <c r="L41" i="34"/>
  <c r="P40" i="34"/>
  <c r="O40" i="34"/>
  <c r="Q40" i="34" s="1"/>
  <c r="M40" i="34"/>
  <c r="L40" i="34"/>
  <c r="P39" i="34"/>
  <c r="O39" i="34"/>
  <c r="Q39" i="34" s="1"/>
  <c r="M39" i="34"/>
  <c r="L39" i="34"/>
  <c r="P38" i="34"/>
  <c r="O38" i="34"/>
  <c r="Q38" i="34" s="1"/>
  <c r="M38" i="34"/>
  <c r="L38" i="34"/>
  <c r="P37" i="34"/>
  <c r="O37" i="34"/>
  <c r="Q37" i="34" s="1"/>
  <c r="M37" i="34"/>
  <c r="L37" i="34"/>
  <c r="P36" i="34"/>
  <c r="O36" i="34"/>
  <c r="Q36" i="34" s="1"/>
  <c r="M36" i="34"/>
  <c r="L36" i="34"/>
  <c r="M25" i="40"/>
  <c r="G30" i="34" l="1"/>
  <c r="F10" i="35"/>
  <c r="H10" i="35" s="1"/>
  <c r="F14" i="35"/>
  <c r="H14" i="35" s="1"/>
  <c r="F18" i="35"/>
  <c r="H18" i="35" s="1"/>
  <c r="F32" i="35"/>
  <c r="H32" i="35" s="1"/>
  <c r="F36" i="35"/>
  <c r="H36" i="35" s="1"/>
  <c r="F42" i="35"/>
  <c r="H42" i="35" s="1"/>
  <c r="F46" i="35"/>
  <c r="H46" i="35" s="1"/>
  <c r="F50" i="35"/>
  <c r="H50" i="35" s="1"/>
  <c r="F64" i="35"/>
  <c r="H64" i="35" s="1"/>
  <c r="F68" i="35"/>
  <c r="H68" i="35" s="1"/>
  <c r="F74" i="35"/>
  <c r="H74" i="35" s="1"/>
  <c r="F81" i="35"/>
  <c r="H81" i="35" s="1"/>
  <c r="F95" i="35"/>
  <c r="H95" i="35" s="1"/>
  <c r="F102" i="35"/>
  <c r="H102" i="35" s="1"/>
  <c r="F113" i="35"/>
  <c r="H113" i="35" s="1"/>
  <c r="F145" i="35"/>
  <c r="H145" i="35" s="1"/>
  <c r="F153" i="35"/>
  <c r="H153" i="35" s="1"/>
  <c r="F161" i="35"/>
  <c r="H161" i="35" s="1"/>
  <c r="F180" i="35"/>
  <c r="H180" i="35" s="1"/>
  <c r="F193" i="35"/>
  <c r="H193" i="35" s="1"/>
  <c r="F205" i="35"/>
  <c r="H205" i="35" s="1"/>
  <c r="F212" i="35"/>
  <c r="H212" i="35" s="1"/>
  <c r="F225" i="35"/>
  <c r="H225" i="35" s="1"/>
  <c r="F237" i="35"/>
  <c r="H237" i="35" s="1"/>
  <c r="F249" i="35"/>
  <c r="H249" i="35" s="1"/>
  <c r="F261" i="35"/>
  <c r="H261" i="35" s="1"/>
  <c r="F271" i="35"/>
  <c r="H271" i="35" s="1"/>
  <c r="F277" i="35"/>
  <c r="H277" i="35" s="1"/>
  <c r="F11" i="35"/>
  <c r="H11" i="35" s="1"/>
  <c r="F15" i="35"/>
  <c r="H15" i="35" s="1"/>
  <c r="F51" i="35"/>
  <c r="H51" i="35" s="1"/>
  <c r="F96" i="35"/>
  <c r="H96" i="35" s="1"/>
  <c r="F154" i="35"/>
  <c r="H154" i="35" s="1"/>
  <c r="F162" i="35"/>
  <c r="H162" i="35" s="1"/>
  <c r="F287" i="35"/>
  <c r="H287" i="35" s="1"/>
  <c r="F19" i="35"/>
  <c r="H19" i="35" s="1"/>
  <c r="F43" i="35"/>
  <c r="H43" i="35" s="1"/>
  <c r="F47" i="35"/>
  <c r="H47" i="35" s="1"/>
  <c r="F114" i="35"/>
  <c r="H114" i="35" s="1"/>
  <c r="F146" i="35"/>
  <c r="H146" i="35" s="1"/>
  <c r="F175" i="35"/>
  <c r="H175" i="35" s="1"/>
  <c r="F194" i="35"/>
  <c r="H194" i="35" s="1"/>
  <c r="F238" i="35"/>
  <c r="H238" i="35" s="1"/>
  <c r="F280" i="35"/>
  <c r="H280" i="35" s="1"/>
  <c r="F298" i="35"/>
  <c r="H298" i="35" s="1"/>
  <c r="F311" i="35"/>
  <c r="H311" i="35" s="1"/>
  <c r="F326" i="35"/>
  <c r="H326" i="35" s="1"/>
  <c r="F6" i="35"/>
  <c r="H6" i="35" s="1"/>
  <c r="F9" i="35"/>
  <c r="H9" i="35" s="1"/>
  <c r="F13" i="35"/>
  <c r="H13" i="35" s="1"/>
  <c r="F17" i="35"/>
  <c r="H17" i="35" s="1"/>
  <c r="F38" i="35"/>
  <c r="H38" i="35" s="1"/>
  <c r="F41" i="35"/>
  <c r="H41" i="35" s="1"/>
  <c r="F45" i="35"/>
  <c r="H45" i="35" s="1"/>
  <c r="F49" i="35"/>
  <c r="H49" i="35" s="1"/>
  <c r="F70" i="35"/>
  <c r="H70" i="35" s="1"/>
  <c r="F73" i="35"/>
  <c r="H73" i="35" s="1"/>
  <c r="F76" i="35"/>
  <c r="H76" i="35" s="1"/>
  <c r="F83" i="35"/>
  <c r="H83" i="35" s="1"/>
  <c r="F87" i="35"/>
  <c r="H87" i="35" s="1"/>
  <c r="F104" i="35"/>
  <c r="H104" i="35" s="1"/>
  <c r="F105" i="35"/>
  <c r="H105" i="35" s="1"/>
  <c r="F108" i="35"/>
  <c r="H108" i="35" s="1"/>
  <c r="F109" i="35"/>
  <c r="H109" i="35" s="1"/>
  <c r="F119" i="35"/>
  <c r="H119" i="35" s="1"/>
  <c r="F123" i="35"/>
  <c r="H123" i="35" s="1"/>
  <c r="F129" i="35"/>
  <c r="H129" i="35" s="1"/>
  <c r="F136" i="35"/>
  <c r="H136" i="35" s="1"/>
  <c r="F148" i="35"/>
  <c r="H148" i="35" s="1"/>
  <c r="F172" i="35"/>
  <c r="H172" i="35" s="1"/>
  <c r="F173" i="35"/>
  <c r="H173" i="35" s="1"/>
  <c r="F182" i="35"/>
  <c r="H182" i="35" s="1"/>
  <c r="F207" i="35"/>
  <c r="H207" i="35" s="1"/>
  <c r="F208" i="35"/>
  <c r="H208" i="35" s="1"/>
  <c r="F214" i="35"/>
  <c r="H214" i="35" s="1"/>
  <c r="F215" i="35"/>
  <c r="H215" i="35" s="1"/>
  <c r="F226" i="35"/>
  <c r="H226" i="35" s="1"/>
  <c r="F227" i="35"/>
  <c r="H227" i="35" s="1"/>
  <c r="F236" i="35"/>
  <c r="H236" i="35" s="1"/>
  <c r="F250" i="35"/>
  <c r="H250" i="35" s="1"/>
  <c r="F251" i="35"/>
  <c r="H251" i="35" s="1"/>
  <c r="F257" i="35"/>
  <c r="H257" i="35" s="1"/>
  <c r="F263" i="35"/>
  <c r="H263" i="35" s="1"/>
  <c r="F273" i="35"/>
  <c r="H273" i="35" s="1"/>
  <c r="F276" i="35"/>
  <c r="H276" i="35" s="1"/>
  <c r="F285" i="35"/>
  <c r="H285" i="35" s="1"/>
  <c r="F297" i="35"/>
  <c r="H297" i="35" s="1"/>
  <c r="F303" i="35"/>
  <c r="H303" i="35" s="1"/>
  <c r="F309" i="35"/>
  <c r="H309" i="35" s="1"/>
  <c r="F324" i="35"/>
  <c r="H324" i="35" s="1"/>
  <c r="F325" i="35"/>
  <c r="H325" i="35" s="1"/>
  <c r="B26" i="37"/>
  <c r="C26" i="37"/>
  <c r="F314" i="35"/>
  <c r="H314" i="35" s="1"/>
  <c r="F122" i="35"/>
  <c r="H122" i="35" s="1"/>
  <c r="F128" i="35"/>
  <c r="H128" i="35" s="1"/>
  <c r="F23" i="35"/>
  <c r="H23" i="35" s="1"/>
  <c r="F55" i="35"/>
  <c r="H55" i="35" s="1"/>
  <c r="F97" i="35"/>
  <c r="H97" i="35" s="1"/>
  <c r="F106" i="35"/>
  <c r="H106" i="35" s="1"/>
  <c r="F112" i="35"/>
  <c r="H112" i="35" s="1"/>
  <c r="F137" i="35"/>
  <c r="H137" i="35" s="1"/>
  <c r="F143" i="35"/>
  <c r="H143" i="35" s="1"/>
  <c r="F147" i="35"/>
  <c r="H147" i="35" s="1"/>
  <c r="F150" i="35"/>
  <c r="H150" i="35" s="1"/>
  <c r="F157" i="35"/>
  <c r="H157" i="35" s="1"/>
  <c r="F185" i="35"/>
  <c r="H185" i="35" s="1"/>
  <c r="F190" i="35"/>
  <c r="H190" i="35" s="1"/>
  <c r="F278" i="35"/>
  <c r="H278" i="35" s="1"/>
  <c r="F7" i="35"/>
  <c r="H7" i="35" s="1"/>
  <c r="F39" i="35"/>
  <c r="H39" i="35" s="1"/>
  <c r="F71" i="35"/>
  <c r="H71" i="35" s="1"/>
  <c r="F12" i="35"/>
  <c r="H12" i="35" s="1"/>
  <c r="F28" i="35"/>
  <c r="H28" i="35" s="1"/>
  <c r="F44" i="35"/>
  <c r="H44" i="35" s="1"/>
  <c r="F60" i="35"/>
  <c r="H60" i="35" s="1"/>
  <c r="F78" i="35"/>
  <c r="H78" i="35" s="1"/>
  <c r="F94" i="35"/>
  <c r="H94" i="35" s="1"/>
  <c r="F121" i="35"/>
  <c r="H121" i="35" s="1"/>
  <c r="F127" i="35"/>
  <c r="H127" i="35" s="1"/>
  <c r="F131" i="35"/>
  <c r="H131" i="35" s="1"/>
  <c r="F134" i="35"/>
  <c r="H134" i="35" s="1"/>
  <c r="F141" i="35"/>
  <c r="H141" i="35" s="1"/>
  <c r="F183" i="35"/>
  <c r="H183" i="35" s="1"/>
  <c r="F195" i="35"/>
  <c r="H195" i="35" s="1"/>
  <c r="F222" i="35"/>
  <c r="H222" i="35" s="1"/>
  <c r="F241" i="35"/>
  <c r="H241" i="35" s="1"/>
  <c r="F244" i="35"/>
  <c r="H244" i="35" s="1"/>
  <c r="F246" i="35"/>
  <c r="H246" i="35" s="1"/>
  <c r="F259" i="35"/>
  <c r="H259" i="35" s="1"/>
  <c r="F268" i="35"/>
  <c r="H268" i="35" s="1"/>
  <c r="F283" i="35"/>
  <c r="H283" i="35" s="1"/>
  <c r="F292" i="35"/>
  <c r="H292" i="35" s="1"/>
  <c r="F294" i="35"/>
  <c r="H294" i="35" s="1"/>
  <c r="F306" i="35"/>
  <c r="H306" i="35" s="1"/>
  <c r="F322" i="35"/>
  <c r="H322" i="35" s="1"/>
  <c r="F178" i="35"/>
  <c r="H178" i="35" s="1"/>
  <c r="F198" i="35"/>
  <c r="H198" i="35" s="1"/>
  <c r="F210" i="35"/>
  <c r="H210" i="35" s="1"/>
  <c r="F234" i="35"/>
  <c r="H234" i="35" s="1"/>
  <c r="F242" i="35"/>
  <c r="H242" i="35" s="1"/>
  <c r="F254" i="35"/>
  <c r="H254" i="35" s="1"/>
  <c r="F266" i="35"/>
  <c r="H266" i="35" s="1"/>
  <c r="F274" i="35"/>
  <c r="H274" i="35" s="1"/>
  <c r="F290" i="35"/>
  <c r="H290" i="35" s="1"/>
  <c r="F330" i="35"/>
  <c r="H330" i="35" s="1"/>
  <c r="F166" i="35"/>
  <c r="H166" i="35" s="1"/>
  <c r="F77" i="35"/>
  <c r="H77" i="35" s="1"/>
  <c r="F82" i="35"/>
  <c r="H82" i="35" s="1"/>
  <c r="F85" i="35"/>
  <c r="H85" i="35" s="1"/>
  <c r="F90" i="35"/>
  <c r="H90" i="35" s="1"/>
  <c r="F93" i="35"/>
  <c r="H93" i="35" s="1"/>
  <c r="F98" i="35"/>
  <c r="H98" i="35" s="1"/>
  <c r="F101" i="35"/>
  <c r="H101" i="35" s="1"/>
  <c r="F117" i="35"/>
  <c r="H117" i="35" s="1"/>
  <c r="F133" i="35"/>
  <c r="H133" i="35" s="1"/>
  <c r="F149" i="35"/>
  <c r="H149" i="35" s="1"/>
  <c r="F174" i="35"/>
  <c r="H174" i="35" s="1"/>
  <c r="F177" i="35"/>
  <c r="H177" i="35" s="1"/>
  <c r="F186" i="35"/>
  <c r="H186" i="35" s="1"/>
  <c r="F189" i="35"/>
  <c r="H189" i="35" s="1"/>
  <c r="F209" i="35"/>
  <c r="H209" i="35" s="1"/>
  <c r="F218" i="35"/>
  <c r="H218" i="35" s="1"/>
  <c r="F221" i="35"/>
  <c r="H221" i="35" s="1"/>
  <c r="F230" i="35"/>
  <c r="H230" i="35" s="1"/>
  <c r="F233" i="35"/>
  <c r="H233" i="35" s="1"/>
  <c r="F262" i="35"/>
  <c r="H262" i="35" s="1"/>
  <c r="F265" i="35"/>
  <c r="H265" i="35" s="1"/>
  <c r="F286" i="35"/>
  <c r="H286" i="35" s="1"/>
  <c r="F289" i="35"/>
  <c r="H289" i="35" s="1"/>
  <c r="F302" i="35"/>
  <c r="H302" i="35" s="1"/>
  <c r="F305" i="35"/>
  <c r="H305" i="35" s="1"/>
  <c r="F310" i="35"/>
  <c r="H310" i="35" s="1"/>
  <c r="F313" i="35"/>
  <c r="H313" i="35" s="1"/>
  <c r="F318" i="35"/>
  <c r="H318" i="35" s="1"/>
  <c r="F321" i="35"/>
  <c r="H321" i="35" s="1"/>
  <c r="F202" i="35"/>
  <c r="H202" i="35" s="1"/>
  <c r="P96" i="34"/>
  <c r="Q96" i="34"/>
  <c r="O96" i="34"/>
</calcChain>
</file>

<file path=xl/sharedStrings.xml><?xml version="1.0" encoding="utf-8"?>
<sst xmlns="http://schemas.openxmlformats.org/spreadsheetml/2006/main" count="1575" uniqueCount="517">
  <si>
    <r>
      <t xml:space="preserve">ZAHTJEV ZA ODOBRAVANJE 
OPERATIVNOG PROGRAMA, OPERATIVNOG FONDA I IZNOSA POTPORE
</t>
    </r>
    <r>
      <rPr>
        <sz val="12"/>
        <color theme="1"/>
        <rFont val="Times New Roman"/>
        <family val="1"/>
        <charset val="238"/>
      </rPr>
      <t xml:space="preserve"> (</t>
    </r>
    <r>
      <rPr>
        <b/>
        <sz val="12"/>
        <color theme="1"/>
        <rFont val="Times New Roman"/>
        <family val="1"/>
        <charset val="238"/>
      </rPr>
      <t>1. DIO</t>
    </r>
    <r>
      <rPr>
        <sz val="12"/>
        <color theme="1"/>
        <rFont val="Times New Roman"/>
        <family val="1"/>
        <charset val="238"/>
      </rPr>
      <t xml:space="preserve"> - opći podaci i podaci o provedbi operativnog programa)</t>
    </r>
  </si>
  <si>
    <t>PODACI O PODNOSITELJU ZAHTJEVA</t>
  </si>
  <si>
    <t>Naziv proizvođačke organizacije:</t>
  </si>
  <si>
    <t>OIB proizvođačke organizacije:</t>
  </si>
  <si>
    <t>Datum osnivanja:</t>
  </si>
  <si>
    <t>Sjedište / adresa:</t>
  </si>
  <si>
    <t>Telefonski broj:</t>
  </si>
  <si>
    <t>E-mail adresa:</t>
  </si>
  <si>
    <t>Ime i prezime odgovorne osobe:</t>
  </si>
  <si>
    <t>OIB odgovorne osobe:</t>
  </si>
  <si>
    <t>Naziv banke:</t>
  </si>
  <si>
    <t>IBAN:</t>
  </si>
  <si>
    <t>Broj članova:</t>
  </si>
  <si>
    <t>KLASA Rješenja o priznavanju:</t>
  </si>
  <si>
    <t>URBROJ Rješenja o priznavanju:</t>
  </si>
  <si>
    <t>Ukupna korisna poljoprivredna površina pod priznatim proizvodima (KPP)</t>
  </si>
  <si>
    <t>Proizvodi i KN kodovi proizvoda za koje je priznata sukladno Rješenju:</t>
  </si>
  <si>
    <t>PODACI O OPERATIVNOM PROGRAMU</t>
  </si>
  <si>
    <t>Godina provedbe Operativnog programa:</t>
  </si>
  <si>
    <t>Procijenjeni iznos vrijednosti utržene proizvodnje za godinu koja predhodi godini provedbe:</t>
  </si>
  <si>
    <t>Maksimalni iznos potpore EU:</t>
  </si>
  <si>
    <t>2024.</t>
  </si>
  <si>
    <t>2025.</t>
  </si>
  <si>
    <t>2026.</t>
  </si>
  <si>
    <t>2027.</t>
  </si>
  <si>
    <t>UKUPNO:</t>
  </si>
  <si>
    <t>Županije provedbe operativnog programa u kojima se nalaze članovi:</t>
  </si>
  <si>
    <t>Za ovaj operativni program proizvođačka organizacija koja podnosi zahtjev za odobravanje operativnog programa, operativnog fonda i iznosa potpore traži Nacionalnu financijsku pomoć (DA / NE):</t>
  </si>
  <si>
    <r>
      <t xml:space="preserve">GODINA PROVEDBE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</si>
  <si>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VRSTA INTERVENCIJE / 
NAZIV  TROŠKA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</si>
  <si>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SEKTORSKI CILJ
</t>
    </r>
    <r>
      <rPr>
        <sz val="11"/>
        <color theme="1"/>
        <rFont val="Times New Roman"/>
        <family val="1"/>
        <charset val="238"/>
      </rPr>
      <t xml:space="preserve">
(</t>
    </r>
    <r>
      <rPr>
        <u/>
        <sz val="11"/>
        <color theme="1"/>
        <rFont val="Times New Roman"/>
        <family val="1"/>
        <charset val="238"/>
      </rPr>
      <t>odaberite iz padajućeg izbornika</t>
    </r>
    <r>
      <rPr>
        <sz val="11"/>
        <color theme="1"/>
        <rFont val="Times New Roman"/>
        <family val="1"/>
        <charset val="238"/>
      </rPr>
      <t>)</t>
    </r>
  </si>
  <si>
    <r>
      <t xml:space="preserve">SPECIFIČNI CILJ
</t>
    </r>
    <r>
      <rPr>
        <sz val="11"/>
        <rFont val="Times New Roman"/>
        <family val="1"/>
        <charset val="238"/>
      </rPr>
      <t xml:space="preserve">
(</t>
    </r>
    <r>
      <rPr>
        <u/>
        <sz val="11"/>
        <rFont val="Times New Roman"/>
        <family val="1"/>
        <charset val="238"/>
      </rPr>
      <t>odaberite iz padajućeg izbornika</t>
    </r>
    <r>
      <rPr>
        <sz val="11"/>
        <rFont val="Times New Roman"/>
        <family val="1"/>
        <charset val="238"/>
      </rPr>
      <t>)</t>
    </r>
  </si>
  <si>
    <r>
      <t xml:space="preserve">DODATNI PRIHVATLJIVI TROŠKOVI
</t>
    </r>
    <r>
      <rPr>
        <sz val="11"/>
        <color theme="1"/>
        <rFont val="Times New Roman"/>
        <family val="1"/>
        <charset val="238"/>
      </rPr>
      <t xml:space="preserve">
(</t>
    </r>
    <r>
      <rPr>
        <u/>
        <sz val="11"/>
        <color theme="1"/>
        <rFont val="Times New Roman"/>
        <family val="1"/>
        <charset val="238"/>
      </rPr>
      <t>odaberite iz padajućeg izbornika</t>
    </r>
    <r>
      <rPr>
        <sz val="11"/>
        <color theme="1"/>
        <rFont val="Times New Roman"/>
        <family val="1"/>
        <charset val="238"/>
      </rPr>
      <t>)</t>
    </r>
  </si>
  <si>
    <t xml:space="preserve">Kratki opis aktivnosti / troška s navedenim tehničkim spcifikacijama </t>
  </si>
  <si>
    <t>Broj ponude / predračuna / naziv priloženog dokumenta na kojem se bazira izračun za procijenu vrijednosti</t>
  </si>
  <si>
    <r>
      <t xml:space="preserve">Naziv ponuđača na odabranoj ponudi kojom se opravdava procijenjeni iznos troška 
</t>
    </r>
    <r>
      <rPr>
        <i/>
        <sz val="11"/>
        <color theme="1"/>
        <rFont val="Times New Roman"/>
        <family val="1"/>
        <charset val="238"/>
      </rPr>
      <t>(ponuda / ponuđač nije obavezan i uzima se samo kao dokaz da je trošak realno procijenjen, ali iznos troška je obavezan)</t>
    </r>
  </si>
  <si>
    <t>OIB 
Ponuditelja</t>
  </si>
  <si>
    <r>
      <t xml:space="preserve">Napomena 
</t>
    </r>
    <r>
      <rPr>
        <i/>
        <sz val="11"/>
        <color theme="1"/>
        <rFont val="Times New Roman"/>
        <family val="1"/>
        <charset val="238"/>
      </rPr>
      <t>(ako nije izabrana najeftinija ponuda ili 
nisu prikupljene 3 ponude upisati kratko obrazloženje)</t>
    </r>
  </si>
  <si>
    <r>
      <t xml:space="preserve">Iznos PDV-a
</t>
    </r>
    <r>
      <rPr>
        <sz val="11"/>
        <color theme="1"/>
        <rFont val="Times New Roman"/>
        <family val="1"/>
        <charset val="238"/>
      </rPr>
      <t xml:space="preserve">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</si>
  <si>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Iznos s PDV-om
</t>
    </r>
    <r>
      <rPr>
        <sz val="11"/>
        <color theme="1"/>
        <rFont val="Times New Roman"/>
        <family val="1"/>
        <charset val="238"/>
      </rPr>
      <t xml:space="preserve">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</si>
  <si>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Planirani rok provedbe intervencije / troška 
(kvartal u godini provedbe)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</si>
  <si>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Doprinos članova PO 
u trošku 
</t>
    </r>
    <r>
      <rPr>
        <sz val="11"/>
        <color theme="1"/>
        <rFont val="Times New Roman"/>
        <family val="1"/>
        <charset val="238"/>
      </rPr>
      <t>(</t>
    </r>
    <r>
      <rPr>
        <i/>
        <sz val="11"/>
        <color theme="1"/>
        <rFont val="Times New Roman"/>
        <family val="1"/>
        <charset val="238"/>
      </rPr>
      <t>50% troška 
bez PDV-a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</si>
  <si>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Očekivani iznos EU potpore
</t>
    </r>
    <r>
      <rPr>
        <sz val="11"/>
        <color theme="1"/>
        <rFont val="Times New Roman"/>
        <family val="1"/>
        <charset val="238"/>
      </rPr>
      <t>(</t>
    </r>
    <r>
      <rPr>
        <i/>
        <sz val="11"/>
        <color theme="1"/>
        <rFont val="Times New Roman"/>
        <family val="1"/>
        <charset val="238"/>
      </rPr>
      <t>50% troška 
bez PDV-a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</si>
  <si>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Očekivani iznos Nacionalne financijske pomoći 
</t>
    </r>
    <r>
      <rPr>
        <sz val="11"/>
        <color theme="1"/>
        <rFont val="Times New Roman"/>
        <family val="1"/>
        <charset val="238"/>
      </rPr>
      <t>(</t>
    </r>
    <r>
      <rPr>
        <i/>
        <sz val="11"/>
        <color theme="1"/>
        <rFont val="Times New Roman"/>
        <family val="1"/>
        <charset val="238"/>
      </rPr>
      <t>80% doprinosa članova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</si>
  <si>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t>Odaberite godinu</t>
  </si>
  <si>
    <t>Odaberite intervenciju</t>
  </si>
  <si>
    <t>Odaberite sektorski cilj</t>
  </si>
  <si>
    <t>Odaberite specifični cilj</t>
  </si>
  <si>
    <t>Odaberite vrstu prihvatljivog troška</t>
  </si>
  <si>
    <t>Odaberite planirani kvartal</t>
  </si>
  <si>
    <t>NAZIV INTERVENCIJE 
(vrsta intervencije)</t>
  </si>
  <si>
    <t>KRATAK OPIS INTERVENCIJE</t>
  </si>
  <si>
    <t>PRAVNA OSNOVA</t>
  </si>
  <si>
    <t>SEKTORSKI CILJ iz članka 46. 
Uredbe (EU) br. 2021/2115</t>
  </si>
  <si>
    <t xml:space="preserve">SPECIFIČNI CILJEVI iz članka 6. 
Uredbe (EU) br. 2021/2115 </t>
  </si>
  <si>
    <t>POKAZATELJI REZULTATA (3) 
(Prilog I. Uredbe (EU) br. 2021/2115)</t>
  </si>
  <si>
    <t>POKAZATELJI UČINKA (4) 
(Prilog I. Uredbe (EU) br. 2021/2115)</t>
  </si>
  <si>
    <t>47.1.a.01. Ulaganja u materijalnu i nematerijalnu imovinu</t>
  </si>
  <si>
    <t>Intervencija se odnosi na ulaganja u materijalnu i nematerijalnu imovinu u sljedećim fazama: primarna proizvodnja, prerada, skladištenje (čuvanje) i priprema proizvoda za tržište</t>
  </si>
  <si>
    <t>Čl.47.1. a. 
Uredba (EU) br. 2021/2115</t>
  </si>
  <si>
    <t xml:space="preserve">(b) koncentriranje ponude i stavljanje proizvoda na tržište, među ostalim izravnim stavljanjem na tržište; ti se ciljevi odnose na specifične ciljeve utvrđene u članku 6. stavku 1. točkama (a), (b) i (c); </t>
  </si>
  <si>
    <r>
      <rPr>
        <b/>
        <sz val="11"/>
        <color theme="1"/>
        <rFont val="Times New Roman"/>
        <family val="1"/>
        <charset val="238"/>
      </rPr>
      <t>SO2 (b)</t>
    </r>
    <r>
      <rPr>
        <sz val="11"/>
        <color theme="1"/>
        <rFont val="Times New Roman"/>
        <family val="1"/>
        <charset val="238"/>
      </rPr>
      <t xml:space="preserve"> jačanje usmjerenosti na tržište i povećanje konkurentnosti poljoprivrednih gospodarstava kratkoročno i dugoročno, uključujući veću usmjerenost na istraživanja, tehnologiju i digitalizaciju; </t>
    </r>
  </si>
  <si>
    <r>
      <rPr>
        <b/>
        <sz val="11"/>
        <color theme="1"/>
        <rFont val="Times New Roman"/>
        <family val="1"/>
        <charset val="238"/>
      </rPr>
      <t>R.9</t>
    </r>
    <r>
      <rPr>
        <sz val="11"/>
        <color theme="1"/>
        <rFont val="Times New Roman"/>
        <family val="1"/>
        <charset val="238"/>
      </rPr>
      <t xml:space="preserve"> Modernizacija poljoprivrednih gospodarstava: Udio poljoprivrednih gospodarstava koja primaju potporu za ulaganja u restrukturiranje i modernizaciju, uključujući poboljšanje učinkovitosti resursa</t>
    </r>
  </si>
  <si>
    <r>
      <rPr>
        <b/>
        <sz val="11"/>
        <color theme="1"/>
        <rFont val="Times New Roman"/>
        <family val="1"/>
        <charset val="238"/>
      </rPr>
      <t>I.6</t>
    </r>
    <r>
      <rPr>
        <sz val="11"/>
        <color theme="1"/>
        <rFont val="Times New Roman"/>
        <family val="1"/>
        <charset val="238"/>
      </rPr>
      <t xml:space="preserve"> Povećanje produktivnosti poljoprivrednih gospodarstava: Ukupna faktorska produktivnost u poljoprivredi</t>
    </r>
  </si>
  <si>
    <t xml:space="preserve">(c) poboljšanje srednjoročne i dugoročne konkurentnosti, osobito modernizacijom; ti se ciljevi odnose na specifične ciljeve utvrđene u članku 6. stavku 1. točki (c); </t>
  </si>
  <si>
    <r>
      <rPr>
        <b/>
        <sz val="11"/>
        <color theme="1"/>
        <rFont val="Times New Roman"/>
        <family val="1"/>
        <charset val="238"/>
      </rPr>
      <t>SO3 (c)</t>
    </r>
    <r>
      <rPr>
        <sz val="11"/>
        <color theme="1"/>
        <rFont val="Times New Roman"/>
        <family val="1"/>
        <charset val="238"/>
      </rPr>
      <t xml:space="preserve"> poboljšanje položaja poljoprivrednika u vrijednosnom lancu</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</si>
  <si>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</si>
  <si>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r>
      <rPr>
        <b/>
        <sz val="11"/>
        <color theme="1"/>
        <rFont val="Times New Roman"/>
        <family val="1"/>
        <charset val="238"/>
      </rPr>
      <t>I.8</t>
    </r>
    <r>
      <rPr>
        <sz val="11"/>
        <color theme="1"/>
        <rFont val="Times New Roman"/>
        <family val="1"/>
        <charset val="238"/>
      </rPr>
      <t xml:space="preserve"> Poboljšanje položaja poljoprivrednika u lancu opskrbe hranom: Dodana vrijednost za primarne proizvođače u lancu opskrbe hranom</t>
    </r>
  </si>
  <si>
    <t>47.1.a.02. Istraživanja, eksperimentalne i inovativne metode proizvodnje</t>
  </si>
  <si>
    <t>Intervencija se odnosi na ulaganja povezana s uvođenjem inovativnih praksi i proizvodnih HR 406 HR tehnika sa ciljem poticanja i postizanja gospodarske konkurentnosti radi učinkovitijeg odgovora na tržišna kretanja</t>
  </si>
  <si>
    <t xml:space="preserve">(d)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</si>
  <si>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r>
      <rPr>
        <b/>
        <sz val="11"/>
        <color theme="1"/>
        <rFont val="Times New Roman"/>
        <family val="1"/>
        <charset val="238"/>
      </rPr>
      <t>SO2 (b)</t>
    </r>
    <r>
      <rPr>
        <sz val="11"/>
        <color theme="1"/>
        <rFont val="Times New Roman"/>
        <family val="1"/>
        <charset val="238"/>
      </rPr>
      <t xml:space="preserve"> jačanje usmjerenosti na tržište i povećanje konkurentnosti poljoprivrednih gospodarstava kratkoročno i dugoročno, uključujući veću usmjerenost na istraživanja, tehnologiju i digitalizaciju</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</si>
  <si>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</si>
  <si>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r>
      <rPr>
        <b/>
        <sz val="11"/>
        <color theme="1"/>
        <rFont val="Times New Roman"/>
        <family val="1"/>
        <charset val="238"/>
      </rPr>
      <t>XCO</t>
    </r>
    <r>
      <rPr>
        <sz val="11"/>
        <color theme="1"/>
        <rFont val="Times New Roman"/>
        <family val="1"/>
        <charset val="238"/>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</si>
  <si>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Times New Roman"/>
        <family val="1"/>
        <charset val="238"/>
      </rPr>
      <t>R.1PR</t>
    </r>
    <r>
      <rPr>
        <sz val="11"/>
        <color theme="1"/>
        <rFont val="Times New Roman"/>
        <family val="1"/>
        <charset val="238"/>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</si>
  <si>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Times New Roman"/>
        <family val="1"/>
        <charset val="238"/>
      </rPr>
      <t>I.1</t>
    </r>
    <r>
      <rPr>
        <sz val="11"/>
        <color theme="1"/>
        <rFont val="Times New Roman"/>
        <family val="1"/>
        <charset val="238"/>
      </rPr>
      <t xml:space="preserve"> Razmjena znanja i inovacija: Udio proračuna ZPP-a za razmjenu znanja i inovacija</t>
    </r>
  </si>
  <si>
    <t>47.1.b.01. Savjetodavne usluge i tehnička pomoć</t>
  </si>
  <si>
    <t>Cilj intervencije je provedba usluga savjetovanja i aktivnosti tehničke pomoći sa svrhom promicanja, razvijanja i provedbe metoda i tehnika proizvodnje, praksi i standarda kojima se potiče održivi razvoj i djelotvorno upravljanje prirodnim resursima, a ujedno se doprinosi zaustavljanju procesa gubitka bioraznolikosti. Intervencijom se ujedno nastoji poboljšati izvršavanje obveza poslodavaca te zahtjeva povezanih sa zdravljem i sigurnošću na radu u skladu s direktivama 89/391/EEZ, 2009/104/EZ i (EU) 2019/1152.</t>
  </si>
  <si>
    <t>Čl. 47.1. b. 
Uredba (EU) br. 2021/2115</t>
  </si>
  <si>
    <t xml:space="preserve">(e)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</si>
  <si>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Times New Roman"/>
        <family val="1"/>
        <charset val="238"/>
      </rPr>
      <t>SO5 (e)</t>
    </r>
    <r>
      <rPr>
        <sz val="11"/>
        <color theme="1"/>
        <rFont val="Times New Roman"/>
        <family val="1"/>
        <charset val="238"/>
      </rPr>
      <t xml:space="preserve"> poticanje održivog razvoja i djelotvornog upravljanja prirodnim resursima, kao što su voda, tlo i zrak, uključujući smanjenjem ovisnosti o kemikalijama</t>
    </r>
  </si>
  <si>
    <r>
      <rPr>
        <b/>
        <sz val="11"/>
        <color theme="1"/>
        <rFont val="Times New Roman"/>
        <family val="1"/>
        <charset val="238"/>
      </rPr>
      <t>R.28</t>
    </r>
    <r>
      <rPr>
        <sz val="11"/>
        <color theme="1"/>
        <rFont val="Times New Roman"/>
        <family val="1"/>
        <charset val="238"/>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</si>
  <si>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Times New Roman"/>
        <family val="1"/>
        <charset val="238"/>
      </rPr>
      <t>R.28</t>
    </r>
    <r>
      <rPr>
        <sz val="11"/>
        <color theme="1"/>
        <rFont val="Times New Roman"/>
        <family val="1"/>
        <charset val="238"/>
      </rPr>
      <t xml:space="preserve"> (Broj osoba koje imaju koristi od savjeta)</t>
    </r>
  </si>
  <si>
    <t>Čl. 47.1 b. 
Uredba (EU) br. 2021/2115</t>
  </si>
  <si>
    <r>
      <rPr>
        <b/>
        <sz val="11"/>
        <color theme="1"/>
        <rFont val="Times New Roman"/>
        <family val="1"/>
        <charset val="238"/>
      </rPr>
      <t>SO6 (f)</t>
    </r>
    <r>
      <rPr>
        <sz val="11"/>
        <color theme="1"/>
        <rFont val="Times New Roman"/>
        <family val="1"/>
        <charset val="238"/>
      </rPr>
      <t xml:space="preserve"> doprinos zaustavljanju procesa gubitka bioraznolikosti i pokretanju procesa oporavka bioraznolikosti, poboljšanje usluga ekosustava te očuvanje staništa i krajobraza</t>
    </r>
  </si>
  <si>
    <t>(k) poboljšanje uvjeta zaposlenja i izvršavanje obveza poslodavaca te zahtjeva povezanih sa zdravljem i sigurnošću na radu u skladu s direktivama 89/391/EEZ, 2009/104/EZ i (EU) 2019/1152</t>
  </si>
  <si>
    <t>47.1.c.01. Trening i/ili razmjena najboljih praksi</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</si>
  <si>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2019/1152</t>
  </si>
  <si>
    <t>Čl. 47.1. c. 
Uredba (EU) br. 2021/2115</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</si>
  <si>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2019/1153</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</si>
  <si>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2019/1154</t>
  </si>
  <si>
    <r>
      <rPr>
        <b/>
        <sz val="11"/>
        <color theme="1"/>
        <rFont val="Times New Roman"/>
        <family val="1"/>
        <charset val="238"/>
      </rPr>
      <t xml:space="preserve">XCO </t>
    </r>
    <r>
      <rPr>
        <sz val="11"/>
        <color theme="1"/>
        <rFont val="Times New Roman"/>
        <family val="1"/>
        <charset val="238"/>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</si>
  <si>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47.1.f.01. Promidžba, komunikacija i marketing</t>
  </si>
  <si>
    <t>Cilj intervencije je provedba promidžbe proizvoda na tržištu sa svrhom bolje prepoznatljivosti proizvoda te podizanja komercijalne vrijednosti proizvoda iz sektora voća i povrća, u svježem ili prerađenom obliku, kao i povećanja konzumacije istoga</t>
  </si>
  <si>
    <t>Čl. 47.1. f. 
Uredba (EU) br. 2021/2115</t>
  </si>
  <si>
    <t xml:space="preserve">(g)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</si>
  <si>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(h) promidžba i stavljanje proizvoda na tržište; ti se ciljevi odnose na specifične ciljeve utvrđene u članku 6. stavku 1.</t>
  </si>
  <si>
    <t xml:space="preserve">(i) povećanje konzumacije proizvoda iz sektora voća i povrća, u svježem ili prerađenom obliku; taj se cilj odnosi na specifični cilj utvrđen u članku 6. stavku 1. točki (i); </t>
  </si>
  <si>
    <r>
      <rPr>
        <b/>
        <sz val="11"/>
        <color theme="1"/>
        <rFont val="Times New Roman"/>
        <family val="1"/>
        <charset val="238"/>
      </rPr>
      <t>SO9 (i)</t>
    </r>
    <r>
      <rPr>
        <sz val="11"/>
        <color theme="1"/>
        <rFont val="Times New Roman"/>
        <family val="1"/>
        <charset val="238"/>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</si>
  <si>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47.1.g.01. Sustavi kvalitete za poljoprivredne proizvode </t>
  </si>
  <si>
    <t>Intervencija se odnosi na poboljšanje kvalitete proizvoda kroz razvoj proizvoda sa zaštićenom oznakom izvornosti ili zaštićenom oznakom zemljopisnog podrijetla odnosno proizvoda obuhvaćenih Unijinim ili nacionalnim sustavima kvalitete u Republici Hrvatskoj.</t>
  </si>
  <si>
    <t>Čl.47.1. g. 
Uredba (EU) br. 2021/2115</t>
  </si>
  <si>
    <t>7.1. - 47.2.a.01. Sprječavanje kriznih situacija i upravljanje njima:</t>
  </si>
  <si>
    <t>7.1. podrazumijeva osnivanje (utvrđivanje), punjenje i popunjavanje uzajamnih fondova od strane HR 421 HR korisnika (organizacija proizvođača);</t>
  </si>
  <si>
    <t xml:space="preserve">Čl. 47. 2. 
Uredba (EU) br. 2021/2115 
a. d. f. i. </t>
  </si>
  <si>
    <t>(j) sprečavanje kriza i upravljanje rizicima kako bi se izbjeglo i rješavalo poremećaje na tržištima relevantnog sektora; ti se
ciljevi odnose na specifične ciljeve utvrđene u članku 6. stavku 1. točkama (a), (b) i (c);</t>
  </si>
  <si>
    <r>
      <rPr>
        <b/>
        <sz val="11"/>
        <color theme="1"/>
        <rFont val="Times New Roman"/>
        <family val="1"/>
        <charset val="238"/>
      </rPr>
      <t>SO1 (a)</t>
    </r>
    <r>
      <rPr>
        <sz val="11"/>
        <color theme="1"/>
        <rFont val="Times New Roman"/>
        <family val="1"/>
        <charset val="238"/>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r>
      <rPr>
        <b/>
        <sz val="11"/>
        <color theme="1"/>
        <rFont val="Times New Roman"/>
        <family val="1"/>
        <charset val="238"/>
      </rPr>
      <t/>
    </r>
  </si>
  <si>
    <r>
      <rPr>
        <b/>
        <sz val="11"/>
        <color theme="1"/>
        <rFont val="Times New Roman"/>
        <family val="1"/>
        <charset val="238"/>
      </rPr>
      <t>R.5</t>
    </r>
    <r>
      <rPr>
        <sz val="11"/>
        <color theme="1"/>
        <rFont val="Times New Roman"/>
        <family val="1"/>
        <charset val="238"/>
      </rPr>
      <t xml:space="preserve"> Upravljanje rizicima: Udio poljoprivrednih gospodarstava s instrumentima za upravljanje rizicima u okviru ZPP-a za koje je dodijeljena potpora</t>
    </r>
  </si>
  <si>
    <r>
      <rPr>
        <b/>
        <sz val="11"/>
        <color theme="1"/>
        <rFont val="Times New Roman"/>
        <family val="1"/>
        <charset val="238"/>
      </rPr>
      <t>R.5</t>
    </r>
    <r>
      <rPr>
        <sz val="11"/>
        <color theme="1"/>
        <rFont val="Times New Roman"/>
        <family val="1"/>
        <charset val="238"/>
      </rPr>
      <t xml:space="preserve"> (udjel PG-a) </t>
    </r>
    <r>
      <rPr>
        <b/>
        <sz val="11"/>
        <color theme="1"/>
        <rFont val="Times New Roman"/>
        <family val="1"/>
        <charset val="238"/>
      </rPr>
      <t/>
    </r>
  </si>
  <si>
    <t>7.2. - 47.2.d.01. Sprječavanje kriznih situacija i upravljanje njima:</t>
  </si>
  <si>
    <t>7.2. 	podrazumijeva ponovnu sadnju voćnjaka ako je to potrebno nakon obveznog HR 423 HR krčenja iz zdravstvenih ili fitosanitarnih razloga prema uputi nadležnog tijela države članice ili radi prilagodbe klimatskim promjenama;</t>
  </si>
  <si>
    <t xml:space="preserve">Čl. 47.2. 
Uredba (EU) br. 2021/2115 
a. d. f. i. </t>
  </si>
  <si>
    <r>
      <rPr>
        <b/>
        <sz val="11"/>
        <color theme="1"/>
        <rFont val="Times New Roman"/>
        <family val="1"/>
        <charset val="238"/>
      </rPr>
      <t>SO1 (a)</t>
    </r>
    <r>
      <rPr>
        <sz val="11"/>
        <color theme="1"/>
        <rFont val="Times New Roman"/>
        <family val="1"/>
        <charset val="238"/>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</si>
  <si>
    <r>
      <rPr>
        <b/>
        <sz val="11"/>
        <color theme="1"/>
        <rFont val="Times New Roman"/>
        <family val="1"/>
        <charset val="238"/>
      </rPr>
      <t>R.5</t>
    </r>
    <r>
      <rPr>
        <sz val="11"/>
        <color theme="1"/>
        <rFont val="Times New Roman"/>
        <family val="1"/>
        <charset val="238"/>
      </rPr>
      <t xml:space="preserve"> Upravljanje rizicima: Udio poljoprivrednih gospodarstava s instrumentima za upravljanje rizicima u okviru ZPP-a za koje je dodijeljena potpora</t>
    </r>
    <r>
      <rPr>
        <b/>
        <sz val="11"/>
        <color theme="1"/>
        <rFont val="Times New Roman"/>
        <family val="1"/>
        <charset val="238"/>
      </rPr>
      <t/>
    </r>
  </si>
  <si>
    <r>
      <rPr>
        <b/>
        <sz val="11"/>
        <color theme="1"/>
        <rFont val="Times New Roman"/>
        <family val="1"/>
        <charset val="238"/>
      </rPr>
      <t>R.5</t>
    </r>
    <r>
      <rPr>
        <sz val="11"/>
        <color theme="1"/>
        <rFont val="Times New Roman"/>
        <family val="1"/>
        <charset val="238"/>
      </rPr>
      <t xml:space="preserve"> (udjel PG-a)</t>
    </r>
    <r>
      <rPr>
        <b/>
        <sz val="11"/>
        <color theme="1"/>
        <rFont val="Times New Roman"/>
        <family val="1"/>
        <charset val="238"/>
      </rPr>
      <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</si>
  <si>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</si>
  <si>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t>7.3. - 47.2.f.01. Sprječavanje kriznih situacija i upravljanje njima:</t>
  </si>
  <si>
    <t>7.3. 	podrazumijeva povlačenje proizvoda s tržišta za besplatnu distribuciju ili druge svrhe, uključujući prema potrebi obradu kojom se olakšava to povlačenje;</t>
  </si>
  <si>
    <r>
      <rPr>
        <b/>
        <sz val="11"/>
        <color theme="1"/>
        <rFont val="Times New Roman"/>
        <family val="1"/>
        <charset val="238"/>
      </rPr>
      <t>R.5</t>
    </r>
    <r>
      <rPr>
        <sz val="11"/>
        <color theme="1"/>
        <rFont val="Times New Roman"/>
        <family val="1"/>
        <charset val="238"/>
      </rPr>
      <t xml:space="preserve"> (udjel PG-a)</t>
    </r>
  </si>
  <si>
    <r>
      <rPr>
        <b/>
        <sz val="11"/>
        <color theme="1"/>
        <rFont val="Times New Roman"/>
        <family val="1"/>
        <charset val="238"/>
      </rPr>
      <t>R.10</t>
    </r>
    <r>
      <rPr>
        <sz val="11"/>
        <color theme="1"/>
        <rFont val="Times New Roman"/>
        <family val="1"/>
        <charset val="238"/>
      </rPr>
      <t xml:space="preserve"> PR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 </t>
    </r>
  </si>
  <si>
    <t>7.4. - 47.2.i.01. Sprječavanje kriznih situacija i upravljanje njima:</t>
  </si>
  <si>
    <t>7.4. podrazumijeva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</si>
  <si>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</si>
  <si>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t>47.1.i.01. Ublažavanje posljedica klimatskih promjena i prilagodba klimatskim promjenama</t>
  </si>
  <si>
    <t>Intervencija doprinosi povećanju površina u okviru obveza za koje je dodijeljena potpora za poboljšanje prilagodbe klimatskim promjenama (npr. Uredba (EU) br. 2021/2115ostava poljskih traka, korištenje feromona, vizualnih i hranidbenih zamki itd.), povećanju proizvodnje energije iz obnovljivih izvora iz poljoprivrede i šumarstva te iz drugih obnovljivih izvora te povećanju ulaganja povezanih s klimom.</t>
  </si>
  <si>
    <t>Čl.47.1. i. 
Uredba (EU) br. 2021/2115</t>
  </si>
  <si>
    <t>(f) doprinos ublažavanju klimatskih promjena i prilagodbi tim promjenama</t>
  </si>
  <si>
    <r>
      <rPr>
        <b/>
        <sz val="11"/>
        <color theme="1"/>
        <rFont val="Times New Roman"/>
        <family val="1"/>
        <charset val="238"/>
      </rPr>
      <t>SO4 (d)</t>
    </r>
    <r>
      <rPr>
        <sz val="11"/>
        <color theme="1"/>
        <rFont val="Times New Roman"/>
        <family val="1"/>
        <charset val="238"/>
      </rPr>
      <t xml:space="preserve"> doprinos ublažavanju klimatskih promjena i prilagodbi tim promjenama, uključujući smanjenjem emisija stakleničkih plinova i poboljšanjem sekvestracije ugljika, te promicanje održive energije</t>
    </r>
  </si>
  <si>
    <r>
      <rPr>
        <b/>
        <sz val="11"/>
        <color theme="1"/>
        <rFont val="Times New Roman"/>
        <family val="1"/>
        <charset val="238"/>
      </rPr>
      <t>R.12</t>
    </r>
    <r>
      <rPr>
        <sz val="11"/>
        <color theme="1"/>
        <rFont val="Times New Roman"/>
        <family val="1"/>
        <charset val="238"/>
      </rPr>
      <t xml:space="preserve"> Prilagodba klimatskim promjenama: Udio korištene poljoprivredne površine (KPP) u okviru obveza za koje je dodijeljena potpora za poboljšanje prilagodbe klimatskim promjenama 
</t>
    </r>
    <r>
      <rPr>
        <b/>
        <sz val="11"/>
        <color theme="1"/>
        <rFont val="Times New Roman"/>
        <family val="1"/>
        <charset val="238"/>
      </rPr>
      <t>R.15</t>
    </r>
    <r>
      <rPr>
        <sz val="11"/>
        <color theme="1"/>
        <rFont val="Times New Roman"/>
        <family val="1"/>
        <charset val="238"/>
      </rPr>
      <t xml:space="preserve"> Energija iz obnovljivih izvora iz poljoprivrede i šumarstva te iz drugih obnovljivih izvora: Ulaganja u kapacitete za proizvodnju energije iz obnovljivih izvora, uključujući biološke (u megavatima), za koja je dodijeljena potpora 
</t>
    </r>
    <r>
      <rPr>
        <b/>
        <sz val="11"/>
        <color theme="1"/>
        <rFont val="Times New Roman"/>
        <family val="1"/>
        <charset val="238"/>
      </rPr>
      <t>R.16</t>
    </r>
    <r>
      <rPr>
        <sz val="11"/>
        <color theme="1"/>
        <rFont val="Times New Roman"/>
        <family val="1"/>
        <charset val="238"/>
      </rPr>
      <t xml:space="preserve"> Ulaganja povezana s klimom: Udio poljoprivrednih gospodarstava koja primaju potporu za ulaganja u okviru ZPP-a kojima se doprinosi ublažavanju klimatskih promjena i prilagodbi tim promjenama te proizvodnji obnovljive energije ili biomaterijala</t>
    </r>
  </si>
  <si>
    <r>
      <rPr>
        <b/>
        <sz val="11"/>
        <color theme="1"/>
        <rFont val="Times New Roman"/>
        <family val="1"/>
        <charset val="238"/>
      </rPr>
      <t>R.12</t>
    </r>
    <r>
      <rPr>
        <sz val="11"/>
        <color theme="1"/>
        <rFont val="Times New Roman"/>
        <family val="1"/>
        <charset val="238"/>
      </rPr>
      <t xml:space="preserve"> 
</t>
    </r>
    <r>
      <rPr>
        <b/>
        <sz val="11"/>
        <color theme="1"/>
        <rFont val="Times New Roman"/>
        <family val="1"/>
        <charset val="238"/>
      </rPr>
      <t>R.15</t>
    </r>
    <r>
      <rPr>
        <sz val="11"/>
        <color theme="1"/>
        <rFont val="Times New Roman"/>
        <family val="1"/>
        <charset val="238"/>
      </rPr>
      <t xml:space="preserve"> 
</t>
    </r>
    <r>
      <rPr>
        <b/>
        <sz val="11"/>
        <color theme="1"/>
        <rFont val="Times New Roman"/>
        <family val="1"/>
        <charset val="238"/>
      </rPr>
      <t>R.16</t>
    </r>
    <r>
      <rPr>
        <sz val="11"/>
        <color theme="1"/>
        <rFont val="Times New Roman"/>
        <family val="1"/>
        <charset val="238"/>
      </rPr>
      <t xml:space="preserve"> 
(Udjel KPP, Udjel PG.-a, iznos ulaganja u kapacitete)</t>
    </r>
  </si>
  <si>
    <t xml:space="preserve">(h) promidžba i stavljanje proizvoda na tržište; ti se ciljevi odnose na specifične ciljeve utvrđene u članku 6. stavku 1.
točkama (b), (c) i (i); </t>
  </si>
  <si>
    <t>Administrativni troškovi provedbe operativnog programa od maksimalno 2% iznosa operativnog fonda</t>
  </si>
  <si>
    <t>Troškovi vanjskog ili vlastitog stručnog osoblja za provedbu operativnog programa, uključujući zakonski obvezne troškove povezane s plaćama i primanjima, ako ih izravno snosi proizvođačka organizacij ili udruženje proizvođačkih organizacija.  U slučajevima kada proizvođačka organizacija angažira vlastite zaposlenike ili pridružene proizvođače, potrebno je voditi evidenciju o odrađenim satima.Troškovi sastanaka i programa izobrazbe ako se odnose na operativni program, uključujući dnevnice, prijevoz i troškove smještaja, prema potrebi na temelju paušalnog iznosa ili veličina jediničnih troškova.</t>
  </si>
  <si>
    <t>PRILOG III. 
Delegirana Uredba Komisije (EU) 
br. 2017/891 
i 
Delegirana Uredba Komisije (EU)
br. 2022/126 (čl.26.3)</t>
  </si>
  <si>
    <t>Svi ciljevi vezani uz operativni program koji provodi PO</t>
  </si>
  <si>
    <t>n/p</t>
  </si>
  <si>
    <t>NAPOMENA:</t>
  </si>
  <si>
    <t>Pri izradi operativnog programa treba voditi računa na posebna pravila iz članka 50. stavka 7. Uredbe (EU) br. 2021/2115, članaka 11. i 12. Uredbe (EU) br. 2022/126 te članaka 23., 24. i 26. Pravilnik o provedbi intervencija u sektoru voća i povrća (NN 154/2023) odnosno da:
– se operativnim programom moraju postići ciljevi iz članka 46. točaka (b), (e) i (f) Uredbe (EU) br. 2021/2115;
–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najmanje 2% rashoda obuhvaća intervencije povezane s ciljem iz članka 46. točke (d) Uredbe (EU) br. 2021/2115 (u slučaju da proizvođačka organizacija odabere ovaj cilj);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
– za operacije koje se provode u okviru intervencija povezanih s ciljevima u području poljoprivrede, okoliša i klime potrebno je ugraditi odredbu da će proizvođačka organizacija na kraju svake godine provedbe operativnog programa Agenciji za plaćanja podnijeti izvješće o provedbi navedenih intervencija kako bi se operativni program mogao prilagoditi u slučaju izmjena relevantnih obveznih standarda, zahtjeva ili obveza;
– ukoliko proizvođačka organizacija u svojem odobrenom operativnom programu odabere provedbu intervencije 47.1.f.01. – Promidžba, komunikacija i marketing, ista obuhvaćenim intervencijama mora težiti postizanju jednog od ciljeva iz članka 14. stavaka 1. a, b, c, d, e, f i g Uredbe (EU) br. 2022/126;
– ukoliko proizvođačka organizacija u svojem odobrenom operativnom programu odabere provedbu intervencije povezane s ciljevima u području poljoprivrede, okoliša i klime ista mora dostaviti dokaz o očekivanom pozitivnom doprinosu jednom ili više okolišnih ciljeva u trenutku podnošenja predloženog operativnog programa, intervencije ili izmjene takvog programa ili intervencije na odobrenje;
– ukoliko proizvođačka organizacija u svojem odobrenom operativnom programu odabere provedbu intervencije 47.2.d.01. – Sprječavanje kriznih situacija i upravljanje njima_02; ponovna sadnja voćnjaka ili maslinika ako je to potrebno nakon obveznog krčenja iz zdravstvenih ili fitosanitarnih razloga prema uputi nadležnog tijela države članice ili radi prilagodbe klimatskim promjenama rashodi za ponovnu sadnju voćnjaka ili maslinika ne smiju biti veći od 20 % ukupnih rashoda u okviru svakog operativnog programa ili relevantne intervencije.</t>
  </si>
  <si>
    <t>Iznos 
bez 
PDV-a</t>
  </si>
  <si>
    <r>
      <rPr>
        <b/>
        <i/>
        <sz val="12"/>
        <color rgb="FF000000"/>
        <rFont val="Times New Roman"/>
        <family val="1"/>
        <charset val="238"/>
      </rPr>
      <t>OPĆE NAPOMENE:</t>
    </r>
    <r>
      <rPr>
        <i/>
        <sz val="12"/>
        <color rgb="FF000000"/>
        <rFont val="Times New Roman"/>
        <family val="1"/>
        <charset val="238"/>
      </rPr>
      <t xml:space="preserve">
1. Zahtjev iz sheeta "Zahtjev za ispis" ispisati, potpisati i ovjeriti od strane podnositelja te zajedno s pratećom dokumentacijom poslati preporučenom pošiljkom na adresu: Agencija za plaćanja u poljoprivredi, ribarstvu i ruralnom razvoju, Ulica grada Vukovara 269d, 10 000 Zagreb, s naznakom: "Zahtjev za odobravanje operativnog programa, operativnog fonda i iznosa potpore";
2. Popunjeni Excel obrazac naziva "ZAHTJEV ZA ODOBRAVANJE OPERATIVNOG PROGRAMA, OPERATIVNOG FONDA I IZNOSA POTPORE" poslati na e-mail adresu: </t>
    </r>
    <r>
      <rPr>
        <b/>
        <i/>
        <u/>
        <sz val="12"/>
        <color rgb="FF000000"/>
        <rFont val="Times New Roman"/>
        <family val="1"/>
        <charset val="238"/>
      </rPr>
      <t>intervencije.voce@apprrr.hr</t>
    </r>
    <r>
      <rPr>
        <i/>
        <sz val="12"/>
        <color rgb="FF000000"/>
        <rFont val="Times New Roman"/>
        <family val="1"/>
        <charset val="238"/>
      </rPr>
      <t>;
3. Pri popunjavanju prilagoditi Excel obrazac i aktvnosti dodavanjem redova i povlačenjem formula.</t>
    </r>
  </si>
  <si>
    <r>
      <t xml:space="preserve">ZAHTJEV ZA ODOBRAVANJE 
OPERATIVNOG PROGRAMA, OPERATIVNOG FONDA I IZNOSA POTPORE
</t>
    </r>
    <r>
      <rPr>
        <b/>
        <sz val="12"/>
        <color theme="1"/>
        <rFont val="Times New Roman"/>
        <family val="1"/>
        <charset val="238"/>
      </rPr>
      <t xml:space="preserve"> </t>
    </r>
    <r>
      <rPr>
        <sz val="12"/>
        <color theme="1"/>
        <rFont val="Times New Roman"/>
        <family val="1"/>
        <charset val="238"/>
      </rPr>
      <t>(</t>
    </r>
    <r>
      <rPr>
        <b/>
        <sz val="12"/>
        <color theme="1"/>
        <rFont val="Times New Roman"/>
        <family val="1"/>
        <charset val="238"/>
      </rPr>
      <t>2. DIO</t>
    </r>
    <r>
      <rPr>
        <sz val="12"/>
        <color theme="1"/>
        <rFont val="Times New Roman"/>
        <family val="1"/>
        <charset val="238"/>
      </rPr>
      <t xml:space="preserve"> - pokazatelji rezultata vezanih za provedbu operativnog programa)</t>
    </r>
  </si>
  <si>
    <t>Opis razloga odabira sektorskog cilja i načina na koji će konkretan trošak pridonijeti ostvarenju cilja</t>
  </si>
  <si>
    <r>
      <t xml:space="preserve">Planirani rok provedbe intervencije / troška 
(kvartal u godini provedbe)
</t>
    </r>
    <r>
      <rPr>
        <sz val="11"/>
        <color theme="1"/>
        <rFont val="Times New Roman"/>
        <family val="1"/>
        <charset val="238"/>
      </rPr>
      <t xml:space="preserve">
(</t>
    </r>
    <r>
      <rPr>
        <u/>
        <sz val="11"/>
        <color theme="1"/>
        <rFont val="Times New Roman"/>
        <family val="1"/>
        <charset val="238"/>
      </rPr>
      <t>ne brisati / mijenjati sadržaj polja</t>
    </r>
    <r>
      <rPr>
        <sz val="11"/>
        <color theme="1"/>
        <rFont val="Times New Roman"/>
        <family val="1"/>
        <charset val="238"/>
      </rPr>
      <t>)</t>
    </r>
  </si>
  <si>
    <r>
      <t xml:space="preserve">VRSTA INTERVENCIJE / NAZIV TROŠKA
</t>
    </r>
    <r>
      <rPr>
        <sz val="11"/>
        <color theme="1"/>
        <rFont val="Times New Roman"/>
        <family val="1"/>
        <charset val="238"/>
      </rPr>
      <t xml:space="preserve">
(</t>
    </r>
    <r>
      <rPr>
        <u/>
        <sz val="11"/>
        <color theme="1"/>
        <rFont val="Times New Roman"/>
        <family val="1"/>
        <charset val="238"/>
      </rPr>
      <t>ne brisati / mijenjati sadržaj polja</t>
    </r>
    <r>
      <rPr>
        <sz val="11"/>
        <color theme="1"/>
        <rFont val="Times New Roman"/>
        <family val="1"/>
        <charset val="238"/>
      </rPr>
      <t>)</t>
    </r>
  </si>
  <si>
    <r>
      <t xml:space="preserve">SPECIFIČNI CILJ
</t>
    </r>
    <r>
      <rPr>
        <sz val="11"/>
        <rFont val="Times New Roman"/>
        <family val="1"/>
        <charset val="238"/>
      </rPr>
      <t xml:space="preserve">
(</t>
    </r>
    <r>
      <rPr>
        <u/>
        <sz val="11"/>
        <rFont val="Times New Roman"/>
        <family val="1"/>
        <charset val="238"/>
      </rPr>
      <t>ne brisati / mijenjati sadržaj polja</t>
    </r>
    <r>
      <rPr>
        <sz val="11"/>
        <rFont val="Times New Roman"/>
        <family val="1"/>
        <charset val="238"/>
      </rPr>
      <t>)</t>
    </r>
  </si>
  <si>
    <r>
      <t xml:space="preserve">DODATNI PRIHVATLJIVI TROŠKOVI
</t>
    </r>
    <r>
      <rPr>
        <sz val="11"/>
        <color theme="1"/>
        <rFont val="Times New Roman"/>
        <family val="1"/>
        <charset val="238"/>
      </rPr>
      <t xml:space="preserve">
(</t>
    </r>
    <r>
      <rPr>
        <u/>
        <sz val="11"/>
        <color theme="1"/>
        <rFont val="Times New Roman"/>
        <family val="1"/>
        <charset val="238"/>
      </rPr>
      <t>ne brisati / mijenjati sadržaj polja</t>
    </r>
    <r>
      <rPr>
        <sz val="11"/>
        <color theme="1"/>
        <rFont val="Times New Roman"/>
        <family val="1"/>
        <charset val="238"/>
      </rPr>
      <t>)</t>
    </r>
  </si>
  <si>
    <r>
      <t>INTERVENCIJA 
+ 
SPECIFIČNI CILJ
(</t>
    </r>
    <r>
      <rPr>
        <i/>
        <sz val="11"/>
        <color theme="1"/>
        <rFont val="Times New Roman"/>
        <family val="1"/>
        <charset val="238"/>
      </rPr>
      <t>stupac D + E</t>
    </r>
    <r>
      <rPr>
        <b/>
        <sz val="11"/>
        <color theme="1"/>
        <rFont val="Times New Roman"/>
        <family val="1"/>
        <charset val="238"/>
      </rPr>
      <t>)</t>
    </r>
  </si>
  <si>
    <r>
      <t xml:space="preserve">POKAZATELJI REZULTATA (3) 
(Prilog I. Uredbe (EU) br. 2021/2115)
</t>
    </r>
    <r>
      <rPr>
        <sz val="11"/>
        <color theme="1"/>
        <rFont val="Times New Roman"/>
        <family val="1"/>
        <charset val="238"/>
      </rPr>
      <t xml:space="preserve">
(</t>
    </r>
    <r>
      <rPr>
        <u/>
        <sz val="11"/>
        <color theme="1"/>
        <rFont val="Times New Roman"/>
        <family val="1"/>
        <charset val="238"/>
      </rPr>
      <t>ne brisati / mijenjati sadržaj polja</t>
    </r>
    <r>
      <rPr>
        <sz val="11"/>
        <color theme="1"/>
        <rFont val="Times New Roman"/>
        <family val="1"/>
        <charset val="238"/>
      </rPr>
      <t>)</t>
    </r>
  </si>
  <si>
    <r>
      <t xml:space="preserve">POČETNO STANJE POKAZATELJA REZULTATA (3) 
(Prilog I. Uredbe (EU) br. 2021/2115) 
</t>
    </r>
    <r>
      <rPr>
        <sz val="11"/>
        <color theme="1"/>
        <rFont val="Times New Roman"/>
        <family val="1"/>
        <charset val="238"/>
      </rPr>
      <t>(</t>
    </r>
    <r>
      <rPr>
        <u/>
        <sz val="11"/>
        <color theme="1"/>
        <rFont val="Times New Roman"/>
        <family val="1"/>
        <charset val="238"/>
      </rPr>
      <t>izraziti brojčano i opisno</t>
    </r>
    <r>
      <rPr>
        <sz val="11"/>
        <color theme="1"/>
        <rFont val="Times New Roman"/>
        <family val="1"/>
        <charset val="238"/>
      </rPr>
      <t>)</t>
    </r>
  </si>
  <si>
    <r>
      <t xml:space="preserve">PLANIRANO / OČEKIVANO STANJE POKAZATELJA REZULTATA NAKON PROVEDBE INTERVENCIJE (3) 
(Prilog I. Uredbe (EU) br. 2021/2115) 
</t>
    </r>
    <r>
      <rPr>
        <sz val="11"/>
        <color theme="1"/>
        <rFont val="Times New Roman"/>
        <family val="1"/>
        <charset val="238"/>
      </rPr>
      <t>(</t>
    </r>
    <r>
      <rPr>
        <u/>
        <sz val="11"/>
        <color theme="1"/>
        <rFont val="Times New Roman"/>
        <family val="1"/>
        <charset val="238"/>
      </rPr>
      <t>izraziti brojčano i opisno</t>
    </r>
    <r>
      <rPr>
        <sz val="11"/>
        <color theme="1"/>
        <rFont val="Times New Roman"/>
        <family val="1"/>
        <charset val="238"/>
      </rPr>
      <t>)</t>
    </r>
  </si>
  <si>
    <r>
      <t xml:space="preserve">Očekivani rok u kojem će se ostvariti pokazatelji 
</t>
    </r>
    <r>
      <rPr>
        <i/>
        <sz val="11"/>
        <color theme="1"/>
        <rFont val="Times New Roman"/>
        <family val="1"/>
        <charset val="238"/>
      </rPr>
      <t>(upisati godinu / kvartal ili odmah nakon provedbe)</t>
    </r>
  </si>
  <si>
    <r>
      <rPr>
        <b/>
        <sz val="12"/>
        <color theme="1"/>
        <rFont val="Times New Roman"/>
        <family val="1"/>
        <charset val="238"/>
      </rPr>
      <t xml:space="preserve">NAPOMENA: 
</t>
    </r>
    <r>
      <rPr>
        <sz val="12"/>
        <color theme="1"/>
        <rFont val="Times New Roman"/>
        <family val="1"/>
        <charset val="238"/>
      </rPr>
      <t xml:space="preserve">
1. U ovom sheetu potrebno je ručno ispuniti samo četiri stupca: stupac G; stupac I, stupac J i stupac K;
2. Sadržaj ostalih sedam stupaca (A, B, C, D, E, F i H) se automatski kopira iz prvog sheeta naziva "Popunjava PO 1".</t>
    </r>
  </si>
  <si>
    <r>
      <t xml:space="preserve">GODINA PROVEDBE
</t>
    </r>
    <r>
      <rPr>
        <sz val="11"/>
        <color theme="1"/>
        <rFont val="Times New Roman"/>
        <family val="1"/>
        <charset val="238"/>
      </rPr>
      <t>(</t>
    </r>
    <r>
      <rPr>
        <u/>
        <sz val="11"/>
        <color theme="1"/>
        <rFont val="Times New Roman"/>
        <family val="1"/>
        <charset val="238"/>
      </rPr>
      <t>ne brisati / mijenjati sadržaj polja</t>
    </r>
    <r>
      <rPr>
        <sz val="11"/>
        <color theme="1"/>
        <rFont val="Times New Roman"/>
        <family val="1"/>
        <charset val="238"/>
      </rPr>
      <t>)</t>
    </r>
  </si>
  <si>
    <r>
      <t xml:space="preserve">ZAHTJEV ZA ODOBRAVANJE  
OPERATIVNOG PROGRAMA, OPERATIVNOG FONDA I IZNOSA POTPORE
</t>
    </r>
    <r>
      <rPr>
        <b/>
        <sz val="12"/>
        <color theme="1"/>
        <rFont val="Times New Roman"/>
        <family val="1"/>
        <charset val="238"/>
      </rPr>
      <t xml:space="preserve"> </t>
    </r>
    <r>
      <rPr>
        <sz val="12"/>
        <color theme="1"/>
        <rFont val="Times New Roman"/>
        <family val="1"/>
        <charset val="238"/>
      </rPr>
      <t>(</t>
    </r>
    <r>
      <rPr>
        <b/>
        <sz val="12"/>
        <color theme="1"/>
        <rFont val="Times New Roman"/>
        <family val="1"/>
        <charset val="238"/>
      </rPr>
      <t>3. DIO</t>
    </r>
    <r>
      <rPr>
        <sz val="12"/>
        <color theme="1"/>
        <rFont val="Times New Roman"/>
        <family val="1"/>
        <charset val="238"/>
      </rPr>
      <t xml:space="preserve"> - podaci o članovima proizvođačke organizacije)</t>
    </r>
  </si>
  <si>
    <t>Redni broj</t>
  </si>
  <si>
    <t>Ime i prezime 
člana proizvođača</t>
  </si>
  <si>
    <t>MIBPG</t>
  </si>
  <si>
    <t xml:space="preserve">Ime, prezime i  OIB 
nositelja / 
odgovorne osobe
poljoprivrednog gospodarstva </t>
  </si>
  <si>
    <r>
      <t xml:space="preserve">Općina / Grad 
</t>
    </r>
    <r>
      <rPr>
        <i/>
        <sz val="11"/>
        <color rgb="FF000000"/>
        <rFont val="Times New Roman"/>
        <family val="1"/>
        <charset val="238"/>
      </rPr>
      <t>(sjedište poljoprivrednog gospodarstva)</t>
    </r>
  </si>
  <si>
    <t>Županija</t>
  </si>
  <si>
    <t>Adresa</t>
  </si>
  <si>
    <r>
      <t xml:space="preserve">Datum upisa u 
Upisnik poljoprivrednih gospodarstava 
</t>
    </r>
    <r>
      <rPr>
        <sz val="11"/>
        <color rgb="FF000000"/>
        <rFont val="Times New Roman"/>
        <family val="1"/>
        <charset val="238"/>
      </rPr>
      <t>(</t>
    </r>
    <r>
      <rPr>
        <u/>
        <sz val="11"/>
        <color rgb="FF000000"/>
        <rFont val="Times New Roman"/>
        <family val="1"/>
        <charset val="238"/>
      </rPr>
      <t>godinu pisati bez točke na kraju</t>
    </r>
    <r>
      <rPr>
        <sz val="11"/>
        <color rgb="FF000000"/>
        <rFont val="Times New Roman"/>
        <family val="1"/>
        <charset val="238"/>
      </rPr>
      <t>)</t>
    </r>
  </si>
  <si>
    <r>
      <t xml:space="preserve">Datum 
pristupanja
 proizvođačkoj organizaciji
</t>
    </r>
    <r>
      <rPr>
        <sz val="11"/>
        <color rgb="FF000000"/>
        <rFont val="Times New Roman"/>
        <family val="1"/>
        <charset val="238"/>
      </rPr>
      <t>(</t>
    </r>
    <r>
      <rPr>
        <u/>
        <sz val="11"/>
        <color rgb="FF000000"/>
        <rFont val="Times New Roman"/>
        <family val="1"/>
        <charset val="238"/>
      </rPr>
      <t>godinu pisati bez točke na kraju</t>
    </r>
    <r>
      <rPr>
        <sz val="11"/>
        <color rgb="FF000000"/>
        <rFont val="Times New Roman"/>
        <family val="1"/>
        <charset val="238"/>
      </rPr>
      <t>)</t>
    </r>
  </si>
  <si>
    <r>
      <t xml:space="preserve">Ukupna površina pod priznatim proizvodima (korisna poljoprivredna površina-KPP) 
</t>
    </r>
    <r>
      <rPr>
        <sz val="11"/>
        <color rgb="FF000000"/>
        <rFont val="Times New Roman"/>
        <family val="1"/>
        <charset val="238"/>
      </rPr>
      <t xml:space="preserve">
(u ha)</t>
    </r>
  </si>
  <si>
    <t>Postotak trženja preko proizvođačke organizacije u godini koja je prethodila godini podnošenja Zahtjeva</t>
  </si>
  <si>
    <t>ZAHTJEV ZA ODOBRAVANJE  
OPERATIVNOG PROGRAMA, OPERATIVNOG FONDA I IZNOSA POTPORE</t>
  </si>
  <si>
    <t>Godina provedbe 
OPERATIVNOG PROGRAMA:</t>
  </si>
  <si>
    <t>Za ovaj operativni program proizvođačka organizacija koja opodnosi zahtjev za odobravanje operativnog programa, operativnog fonda i iznosa potpore traži Nacionalnu financijsku pomoć (DA / NE):</t>
  </si>
  <si>
    <t>IZJAVE PODNOSITELJA</t>
  </si>
  <si>
    <r>
      <t xml:space="preserve">Podnošenjem ovog zahtjeva pod kaznenom i materijalnom odgovornošću potvrđujem da su svi podaci navedeni u Excel obrascu naziva "ZAHTJEV ZA ODOBRAVANJE OPERATIVNOG PROGRAMA, OPERATIVNOG FONDA I IZNOSA POTPORE", kao i svi podaci navedeni u dokumentaciji koju prilažem uz Zahtjev istiniti i točni te da sam gore navedeni Excel obrazac dostavio putem e-maila na adresu: </t>
    </r>
    <r>
      <rPr>
        <b/>
        <u/>
        <sz val="12"/>
        <color rgb="FF000000"/>
        <rFont val="Times New Roman"/>
        <family val="1"/>
        <charset val="238"/>
      </rPr>
      <t>intervencije.voce@apprrr.hr</t>
    </r>
  </si>
  <si>
    <t>Podnošenjem ovog Zahtjeva pod kaznenom i materijalnom odgovornošću izjavljujem da:
– da ćemo poštovati odredbe Uredbe (EU) br. 1308/2013, Delegirane uredbe Komisije (EU) br. 2017/891, Uredbe (EU) br. 2021/2115 i Uredbe (EU) br. 2022/126;
– da nismo primili i da nećemo primiti, posredno ili neposredno, bilo kakva druga financijska sredstva Unije ili nacionalna sredstva za aktivnosti koje su prihvatljive za dodjelu potpore u okviru Uredbe (EU) br. 2021/2115 u sektoru voća i povrća;
– da ne postoji sukob interesa odnosno da niti jedan član naše proizvođačke organizacije nije povezan s odabranim izvoditeljem i podizvoditeljima, u smislu članka 3. Preporuke Komisije od 6. svibnja 2003. godine u vezi s definicijom mikro, malih i srednjih poduzeća od 20.05.2003. (SL L 124/37);
– da se sve navedeno u ovoj Izjavi odnosi i na one članove koji će se učlaniti u našu proizvođačku organizaciju i nakon odobrenja ovog Zahtjeva.</t>
  </si>
  <si>
    <t>Mjesto i datum:</t>
  </si>
  <si>
    <t>Potpis ovlaštene osobe i pečat:</t>
  </si>
  <si>
    <r>
      <rPr>
        <b/>
        <i/>
        <sz val="10"/>
        <color theme="1"/>
        <rFont val="Times New Roman"/>
        <family val="1"/>
      </rPr>
      <t xml:space="preserve">OPĆE NAPOMENE:
</t>
    </r>
    <r>
      <rPr>
        <i/>
        <sz val="10"/>
        <color theme="1"/>
        <rFont val="Times New Roman"/>
        <family val="1"/>
      </rPr>
      <t xml:space="preserve">
1. Zahtjev ispisati, potpisati i ovjeriti od strane podnositelja te poslati preporučenom pošiljkom na adresu: Agencija za plaćanja u poljoprivredi, ribarstvu i ruralnom razvoju, Ulica grada Vukovara 269d, 10 000 Zagreb, s naznakom: "Zahtjev za odobravanje operativnog programa, operativnog fonda i iznosa potpore";
2. Popunjeni Excel obrazac poslati na e-mail adresu: </t>
    </r>
    <r>
      <rPr>
        <b/>
        <i/>
        <u/>
        <sz val="10"/>
        <color theme="1"/>
        <rFont val="Times New Roman"/>
        <family val="1"/>
      </rPr>
      <t>intervencije.voce@apprrr.hr</t>
    </r>
  </si>
  <si>
    <t>Popis obavezne dokumentacije koja se prilaže uz zahtjev:</t>
  </si>
  <si>
    <t>1. Sve prikupljene ponude razvrstane po aktivnostima i ostale izračune na kojima se bazira procijenjeni iznos troškova;</t>
  </si>
  <si>
    <t>2. Obrazloženje izbora pojedinog ponuđača u slučaju da nisu prikupljene 3 ponude ili je izabran onaj ponuđač čija ponuda nije najjeftinija;</t>
  </si>
  <si>
    <t>3. Ispis izvadaka iz Sudskog registra za svakog ponuditelja kao dokaz da nije povezan s PO i njenim članovima te da je ponuditelj registriran za djelatnost za koju je uzeta ponuda;</t>
  </si>
  <si>
    <t>4. Izjava o povezanosti poduzeća (poslovnih subjekata);</t>
  </si>
  <si>
    <t>5. Dokaz o osnivanju operativnog fonda PO;</t>
  </si>
  <si>
    <t>6. Dokaz o položenom iznosu deponiranih financijskih sredstava na žiro računu za provedbu operativnog programa</t>
  </si>
  <si>
    <t>7. Potpisni karton;</t>
  </si>
  <si>
    <t>8. Dokumentacija i obrazloženje o načinu procijene vrijednosti utržene proizvodnje;</t>
  </si>
  <si>
    <t>9. Statut ili drugi osnivački akt proizvođačke organizacije;</t>
  </si>
  <si>
    <t>10. Obrazac Prilog I Zahtjevu za odobravanje operativnog programa, operativnog fonda i iznosa potpore (MS Word dokument).</t>
  </si>
  <si>
    <t>SPECIFIČNI CILJ 
Šifrarnik</t>
  </si>
  <si>
    <t>INTERVENCIJA 
+ 
SPECIFIČNI CILJ</t>
  </si>
  <si>
    <r>
      <rPr>
        <b/>
        <sz val="11"/>
        <color theme="1"/>
        <rFont val="Calibri"/>
        <family val="2"/>
        <charset val="238"/>
        <scheme val="minor"/>
      </rPr>
      <t>47.1.a.01.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</si>
  <si>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 xml:space="preserve">R.9 </t>
    </r>
    <r>
      <rPr>
        <sz val="11"/>
        <color theme="1"/>
        <rFont val="Calibri"/>
        <family val="2"/>
        <charset val="238"/>
        <scheme val="minor"/>
      </rPr>
      <t>Modernizacija poljoprivrednih gospodarstava: Broj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</si>
  <si>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</si>
  <si>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47.1.a.01.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</si>
  <si>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 xml:space="preserve">R.11 </t>
    </r>
    <r>
      <rPr>
        <sz val="11"/>
        <color theme="1"/>
        <rFont val="Calibri"/>
        <family val="2"/>
        <charset val="238"/>
        <scheme val="minor"/>
      </rPr>
      <t>Koncentracija ponude: Vrijednost i prosječan Udio vrijednosti proizvodnje stavljene na tržište po članu PO</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</si>
  <si>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</si>
  <si>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47.1.a.02.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</si>
  <si>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47.1.a.02.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</si>
  <si>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</si>
  <si>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47.1.a.02.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 </t>
    </r>
  </si>
  <si>
    <r>
      <rPr>
        <b/>
        <sz val="11"/>
        <color theme="1"/>
        <rFont val="Calibri"/>
        <family val="2"/>
        <charset val="238"/>
        <scheme val="minor"/>
      </rPr>
      <t xml:space="preserve">R.1 </t>
    </r>
    <r>
      <rPr>
        <sz val="11"/>
        <color theme="1"/>
        <rFont val="Calibri"/>
        <family val="2"/>
        <charset val="238"/>
        <scheme val="minor"/>
      </rPr>
      <t>PR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</si>
  <si>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</si>
  <si>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47.1.b.01.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</si>
  <si>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</si>
  <si>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t>47.1.b.01. / SO5 (e) Poticanje održivog razvoja i djelotvornog upravljanja prirodnim resursima, kao što su voda, tlo i zrak, uključujući smanjenjem ovisnosti o kemikalijama</t>
  </si>
  <si>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</si>
  <si>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</si>
  <si>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47.1.b.01. / 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</si>
  <si>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47.1.b.01.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</si>
  <si>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</si>
  <si>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47.1.c.01.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</si>
  <si>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47.1.c.01. / 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</si>
  <si>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47.1.c.01.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</si>
  <si>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</si>
  <si>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47.1.f.01.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</si>
  <si>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</si>
  <si>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</si>
  <si>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</si>
  <si>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SO9 (i)</t>
    </r>
    <r>
      <rPr>
        <sz val="11"/>
        <color theme="1"/>
        <rFont val="Calibri"/>
        <family val="2"/>
        <charset val="238"/>
        <scheme val="minor"/>
      </rPr>
      <t xml:space="preserve"> Poboljšanje odgovora na društvene zahtjeve u pogledu hrane i zdravlja, uključujući visokokvalitetnu, sigurnu i hranjivu hranu proizvedenu na održiv način, smanjenje rasipanja hrane te borba protiv antimikrobne rezistencije</t>
    </r>
  </si>
  <si>
    <r>
      <rPr>
        <b/>
        <sz val="11"/>
        <color theme="1"/>
        <rFont val="Calibri"/>
        <family val="2"/>
        <charset val="238"/>
        <scheme val="minor"/>
      </rPr>
      <t>47.1.g.01.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</si>
  <si>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47.1.g.01.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</si>
  <si>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47.2.a.01.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</si>
  <si>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r>
      <rPr>
        <b/>
        <sz val="11"/>
        <color theme="1"/>
        <rFont val="Calibri"/>
        <family val="2"/>
        <charset val="238"/>
        <scheme val="minor"/>
      </rPr>
      <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</si>
  <si>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</si>
  <si>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47.2.a.01. / SO3 (c)</t>
    </r>
    <r>
      <rPr>
        <sz val="11"/>
        <color theme="1"/>
        <rFont val="Calibri"/>
        <family val="2"/>
        <charset val="238"/>
        <scheme val="minor"/>
      </rPr>
      <t xml:space="preserve"> Poboljšanje položaja poljoprivrednika </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</si>
  <si>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</si>
  <si>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47.2.d.01.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</si>
  <si>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</si>
  <si>
    <r>
      <rPr>
        <b/>
        <sz val="11"/>
        <color theme="1"/>
        <rFont val="Calibri"/>
        <family val="2"/>
        <charset val="238"/>
        <scheme val="minor"/>
      </rPr>
      <t>47.2.d.01. / SO3 (c)</t>
    </r>
    <r>
      <rPr>
        <sz val="11"/>
        <color theme="1"/>
        <rFont val="Calibri"/>
        <family val="2"/>
        <charset val="238"/>
        <scheme val="minor"/>
      </rPr>
      <t xml:space="preserve"> Poboljšanje položaja poljoprivrednika </t>
    </r>
  </si>
  <si>
    <r>
      <rPr>
        <b/>
        <sz val="11"/>
        <color theme="1"/>
        <rFont val="Calibri"/>
        <family val="2"/>
        <charset val="238"/>
        <scheme val="minor"/>
      </rPr>
      <t>47.2.f.01.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</si>
  <si>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47.2.f.01. / SO3 (c)</t>
    </r>
    <r>
      <rPr>
        <sz val="11"/>
        <color theme="1"/>
        <rFont val="Calibri"/>
        <family val="2"/>
        <charset val="238"/>
        <scheme val="minor"/>
      </rPr>
      <t xml:space="preserve"> Poboljšanje položaja poljoprivrednika </t>
    </r>
  </si>
  <si>
    <r>
      <rPr>
        <b/>
        <sz val="11"/>
        <color theme="1"/>
        <rFont val="Calibri"/>
        <family val="2"/>
        <charset val="238"/>
        <scheme val="minor"/>
      </rPr>
      <t>47.2.i.01.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</si>
  <si>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47.2.i.01. / SO3 (c)</t>
    </r>
    <r>
      <rPr>
        <sz val="11"/>
        <color theme="1"/>
        <rFont val="Calibri"/>
        <family val="2"/>
        <charset val="238"/>
        <scheme val="minor"/>
      </rPr>
      <t xml:space="preserve"> Poboljšanje položaja poljoprivrednika </t>
    </r>
  </si>
  <si>
    <r>
      <rPr>
        <b/>
        <sz val="11"/>
        <color theme="1"/>
        <rFont val="Calibri"/>
        <family val="2"/>
        <charset val="238"/>
        <scheme val="minor"/>
      </rPr>
      <t>47.1.i.01. / 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</si>
  <si>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 xml:space="preserve">R.12 </t>
    </r>
    <r>
      <rPr>
        <sz val="11"/>
        <color theme="1"/>
        <rFont val="Calibri"/>
        <family val="2"/>
        <charset val="238"/>
        <scheme val="minor"/>
      </rPr>
      <t xml:space="preserve">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EU potpora 
</t>
    </r>
    <r>
      <rPr>
        <b/>
        <sz val="11"/>
        <color theme="1"/>
        <rFont val="Calibri"/>
        <family val="2"/>
        <charset val="238"/>
        <scheme val="minor"/>
      </rPr>
      <t>R.16</t>
    </r>
    <r>
      <rPr>
        <sz val="11"/>
        <color theme="1"/>
        <rFont val="Calibri"/>
        <family val="2"/>
        <charset val="238"/>
        <scheme val="minor"/>
      </rPr>
      <t xml:space="preserve"> Ulaganja povezana s klimom: Broj poljoprivrednih gospodarstava koja primaju EU potporu za ulaganja u okviru ZPP-a kojima se doprinosi ublažavanju klimatskih promjena i prilagodbi tim promjenama te proizvodnji obnovljive energije ili biomaterijala</t>
    </r>
  </si>
  <si>
    <r>
      <rPr>
        <b/>
        <sz val="11"/>
        <color theme="1"/>
        <rFont val="Calibri"/>
        <family val="2"/>
        <charset val="238"/>
        <scheme val="minor"/>
      </rPr>
      <t>R.12. 
R.15. 
R.16</t>
    </r>
    <r>
      <rPr>
        <sz val="11"/>
        <color theme="1"/>
        <rFont val="Calibri"/>
        <family val="2"/>
        <charset val="238"/>
        <scheme val="minor"/>
      </rPr>
      <t xml:space="preserve"> (Udjel KPP, Udjel PG.-a, iznos ulaganja u kapacitete)</t>
    </r>
  </si>
  <si>
    <r>
      <rPr>
        <b/>
        <sz val="11"/>
        <color theme="1"/>
        <rFont val="Calibri"/>
        <family val="2"/>
        <charset val="238"/>
        <scheme val="minor"/>
      </rPr>
      <t>47.1.i.01. / SO3 (c)</t>
    </r>
    <r>
      <rPr>
        <sz val="11"/>
        <color theme="1"/>
        <rFont val="Calibri"/>
        <family val="2"/>
        <charset val="238"/>
        <scheme val="minor"/>
      </rPr>
      <t xml:space="preserve"> Poboljšanje položaja poljoprivrednika u vrijednosnom lancu</t>
    </r>
  </si>
  <si>
    <t>Administrativni troškovi / Svi ciljevi vezani uz operativni program koji provodi PO</t>
  </si>
  <si>
    <t>SEKTORSKI CILJ iz članka 46. Uredbe (EU) br. 2021/2115</t>
  </si>
  <si>
    <t xml:space="preserve">Specifični ciljevi iz članka 6. Uredbe (EU) br. 2021/2115 </t>
  </si>
  <si>
    <t>NAZIV INTERVENCIJE (vrsta intervencije)</t>
  </si>
  <si>
    <t>Sektorski ciljevi unos</t>
  </si>
  <si>
    <t>Specifični ciljevi unos</t>
  </si>
  <si>
    <t>x</t>
  </si>
  <si>
    <t>Posebni uvjeti</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</si>
  <si>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</si>
  <si>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t>/</t>
  </si>
  <si>
    <t>– izgradnja, rekonstrukcija i opremanje staklenika i plastenika</t>
  </si>
  <si>
    <t>izgradnja, rekonstrukcija i opremanje staklenika i plastenika</t>
  </si>
  <si>
    <t>47.1.a.01./ izgradnja, rekonstrukcija i opremanje staklenika i plastenika</t>
  </si>
  <si>
    <t>47.1.a.01.</t>
  </si>
  <si>
    <t xml:space="preserve">47.1.a.01./ (b) koncentriranje ponude i stavljanje proizvoda na tržište, među ostalim izravnim stavljanjem na tržište; ti se ciljevi odnose na specifične ciljeve utvrđene u članku 6. stavku 1. točkama (a), (b) i (c); </t>
  </si>
  <si>
    <t>47.1.a.01./ SO2 (b) jačanje usmjerenosti na tržište i povećanje konkurentnosti poljoprivrednih gospodarstava kratkoročno i dugoročno, uključujući veću usmjerenost na istraživanja, tehnologiju i digitalizaciju</t>
  </si>
  <si>
    <t xml:space="preserve">47.1.a.01./ SO2 (b) jačanje usmjerenosti na tržište i povećanje konkurentnosti poljoprivrednih gospodarstava kratkoročno i dugoročno, uključujući veću usmjerenost na istraživanja, tehnologiju i digitalizaciju; </t>
  </si>
  <si>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</si>
  <si>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t>– izgradnja, rekonstrukcija i opremanje sustava zaštite (protiv tuče, kiše, mraza)</t>
  </si>
  <si>
    <t>izgradnja, rekonstrukcija i opremanje sustava zaštite (protiv tuče, kiše, mraza)</t>
  </si>
  <si>
    <t>47.1.a.01./ izgradnja, rekonstrukcija i opremanje sustava zaštite (protiv tuče, kiše, mraza)</t>
  </si>
  <si>
    <t xml:space="preserve">47.1.a.01./ (c) poboljšanje srednjoročne i dugoročne konkurentnosti, osobito modernizacijom; ti se ciljevi odnose na specifične ciljeve utvrđene u članku 6. stavku 1. točki (c); </t>
  </si>
  <si>
    <t>47.1.a.01./ SO3 (c) poboljšanje položaja poljoprivrednika u vrijednosnom lancu</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</si>
  <si>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</si>
  <si>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t>– izgradnja, rekonstrukcija i opremanje skladišnih – rashladnih kapaciteta</t>
  </si>
  <si>
    <t>izgradnja, rekonstrukcija i opremanje skladišnih – rashladnih kapaciteta</t>
  </si>
  <si>
    <t>47.1.a.01./ izgradnja, rekonstrukcija i opremanje skladišnih – rashladnih kapaciteta</t>
  </si>
  <si>
    <t>47.1.a.02.</t>
  </si>
  <si>
    <t xml:space="preserve">47.1.a.02./ (d)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</si>
  <si>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47.1.a.02./ SO2 (b) jačanje usmjerenosti na tržište i povećanje konkurentnosti poljoprivrednih gospodarstava kratkoročno i dugoročno, uključujući veću usmjerenost na istraživanja, tehnologiju i digitalizaciju</t>
  </si>
  <si>
    <t>– najmanje 2% rashoda obuhvaća intervencije povezane s ciljem iz članka 46. točke (d) Uredbe (EU) br. 2021/2115 (u slučaju da proizvođačka organizacija odabere ovaj cilj)</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</si>
  <si>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</si>
  <si>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ulaganja u poboljšanje postojećih skladišnih tehnologija (CA, ULO i sl.)</t>
  </si>
  <si>
    <t>ulaganja u poboljšanje postojećih skladišnih tehnologija (CA, ULO i sl.)</t>
  </si>
  <si>
    <t>47.1.a.01./ ulaganja u poboljšanje postojećih skladišnih tehnologija (CA, ULO i sl.)</t>
  </si>
  <si>
    <t>47.1.a.02./ SO3 (c) poboljšanje položaja poljoprivrednika u vrijednosnom lancu</t>
  </si>
  <si>
    <t xml:space="preserve">47.1.b.01/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</si>
  <si>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 ulaganja u nabavu uređaja predviđenih za čišćenje i održavanja prostora gdje se skladišti voće i povrće</t>
  </si>
  <si>
    <t>ulaganja u nabavu uređaja predviđenih za čišćenje i održavanja prostora gdje se skladišti voće i povrće</t>
  </si>
  <si>
    <t>47.1.a.01./ ulaganja u nabavu uređaja predviđenih za čišćenje i održavanja prostora gdje se skladišti voće i povrće</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</si>
  <si>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</si>
  <si>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xml:space="preserve">47.1.a.02./ XCO  Modernizacija poljoprivrede i ruralnih područja poticanjem i razmjenom znanja, inovacija i digitalizacije te promicanjem njihove upotrebe među poljoprivrednicima </t>
  </si>
  <si>
    <t>47.1.a.02./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</si>
  <si>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47.1.b.01/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</si>
  <si>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</si>
  <si>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t>– ulaganja u opremu za berbu, sortiranje i pakiranje, pranje i označavanje proizvoda</t>
  </si>
  <si>
    <t>ulaganja u opremu za berbu, sortiranje i pakiranje, pranje i označavanje proizvoda</t>
  </si>
  <si>
    <t>47.1.a.01./ ulaganja u opremu za berbu, sortiranje i pakiranje, pranje i označavanje proizvoda</t>
  </si>
  <si>
    <t>47.1.b.01</t>
  </si>
  <si>
    <t>47.1.b.01/ SO3(c) poboljšanje položaja poljoprivrednika u vrijednosnom lancu</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</si>
  <si>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</si>
  <si>
    <t xml:space="preserve">47.1.c.01./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</si>
  <si>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</si>
  <si>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t>47.2.a.01. Sprječavanje kriznih situacija i upravljanje njima:</t>
  </si>
  <si>
    <t>– ulaganja u opremu za sušenje, pakiranje, zamrzavanje</t>
  </si>
  <si>
    <t>ulaganja u opremu za sušenje, pakiranje, zamrzavanje</t>
  </si>
  <si>
    <t>47.1.a.01./ ulaganja u opremu za sušenje, pakiranje, zamrzavanje</t>
  </si>
  <si>
    <t>47.1.b.01/ SO5 (e) poticanje održivog razvoja i djelotvornog upravljanja prirodnim resursima, kao što su voda, tlo i zrak, uključujući smanjenjem ovisnosti o kemikalijama</t>
  </si>
  <si>
    <t>47.1.c.01./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</si>
  <si>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</si>
  <si>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47.2.d.01. Sprječavanje kriznih situacija i upravljanje njima:</t>
  </si>
  <si>
    <t>– kupnja ili nadogradnja računalnog softvera</t>
  </si>
  <si>
    <t>kupnja ili nadogradnja računalnog softvera</t>
  </si>
  <si>
    <t>47.1.a.01./ kupnja ili nadogradnja računalnog softvera</t>
  </si>
  <si>
    <r>
      <rPr>
        <b/>
        <sz val="11"/>
        <color theme="1"/>
        <rFont val="Calibri"/>
        <family val="2"/>
        <charset val="238"/>
        <scheme val="minor"/>
      </rPr>
      <t xml:space="preserve">SO6 </t>
    </r>
    <r>
      <rPr>
        <sz val="11"/>
        <color theme="1"/>
        <rFont val="Calibri"/>
        <family val="2"/>
        <charset val="238"/>
        <scheme val="minor"/>
      </rPr>
      <t>(f) doprinos zaustavljanju procesa gubitka bioraznolikosti i pokretanju procesa oporavka bioraznolikosti, poboljšanje usluga ekosustava te očuvanje staništa i krajobraza</t>
    </r>
  </si>
  <si>
    <t>47.1.b.01/ SO6 (f) doprinos zaustavljanju procesa gubitka bioraznolikosti i pokretanju procesa oporavka bioraznolikosti, poboljšanje usluga ekosustava te očuvanje staništa i krajobraza</t>
  </si>
  <si>
    <t xml:space="preserve">47.1.f.01./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</si>
  <si>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</si>
  <si>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 47.2.f.01. Sprječavanje kriznih situacija i upravljanje njima:</t>
  </si>
  <si>
    <t>– ulaganja u dionice ili kapital trgovačkih društava koja neposredno pridonose postizanju ciljeva operativnog programa.</t>
  </si>
  <si>
    <t>ulaganja u dionice ili kapital trgovačkih društava koja neposredno pridonose postizanju ciljeva operativnog programa.</t>
  </si>
  <si>
    <t>47.1.a.01./ ulaganja u dionice ili kapital trgovačkih društava koja neposredno pridonose postizanju ciljeva operativnog programa.</t>
  </si>
  <si>
    <t>47.1.b.01/ XCO   Modernizacija poljoprivrede i ruralnih područja poticanjem i razmjenom znanja, inovacija i digitalizacije te promicanjem njihove upotrebe među poljoprivrednicima</t>
  </si>
  <si>
    <t>47.1.b.01/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</si>
  <si>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47.1.f.01./ (f) doprinos ublažavanju klimatskih promjena i prilagodbi tim promjenama</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</si>
  <si>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SO3</t>
    </r>
    <r>
      <rPr>
        <sz val="11"/>
        <color theme="1"/>
        <rFont val="Calibri"/>
        <family val="2"/>
        <charset val="238"/>
        <scheme val="minor"/>
      </rPr>
      <t xml:space="preserve"> (c) poboljšanje položaja poljoprivrednika u vrijednosnom lancu</t>
    </r>
  </si>
  <si>
    <t xml:space="preserve"> 47.2.i.01. Sprječavanje kriznih situacija i upravljanje njima:</t>
  </si>
  <si>
    <t>– inovacije u nove proizvode te nove metoda uzgoja</t>
  </si>
  <si>
    <t>inovacije u nove proizvode te nove metoda uzgoja</t>
  </si>
  <si>
    <t>47.1.a.02./ inovacije u nove proizvode te nove metoda uzgoja</t>
  </si>
  <si>
    <t>47.1.c.01.</t>
  </si>
  <si>
    <t>47.1.c.01./ SO3 (c) poboljšanje položaja poljoprivrednika u vrijednosnom lancu</t>
  </si>
  <si>
    <t xml:space="preserve">47.1.f.01./ (i) povećanje konzumacije proizvoda iz sektora voća i povrća, u svježem ili prerađenom obliku; taj se cilj odnosi na specifični cilj utvrđen u članku 6. stavku 1. točki (i); </t>
  </si>
  <si>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</si>
  <si>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t>– ulaganja u rasadnike u svrhu proizvodnje novih sorti i kultivara</t>
  </si>
  <si>
    <t>ulaganja u rasadnike u svrhu proizvodnje novih sorti i kultivara</t>
  </si>
  <si>
    <t>47.1.a.02./ ulaganja u rasadnike u svrhu proizvodnje novih sorti i kultivara</t>
  </si>
  <si>
    <t>47.1.c.01./ SO5 (e) poticanje održivog razvoja i djelotvornog upravljanja prirodnim resursima, kao što su voda, tlo i zrak, uključujući smanjenjem ovisnosti o kemikalijama</t>
  </si>
  <si>
    <t xml:space="preserve">47.1.g.01./ (c) poboljšanje srednjoročne i dugoročne konkurentnosti, osobito modernizacijom; ti se ciljevi odnose na specifične ciljeve utvrđene u članku 6. stavku 1. točki (c); </t>
  </si>
  <si>
    <t>Administrativni troškovi provedbe operativnog programa od maksimalno 2 % iznosa operativnog fonda</t>
  </si>
  <si>
    <t>– kupnja i ugradnja nove ili nadogradnja postojeće opreme kojom se racionaliziraju troškovi proizvodnje i provode principi kružnog gospodarenja</t>
  </si>
  <si>
    <t>kupnja i ugradnja nove ili nadogradnja postojeće opreme kojom se racionaliziraju troškovi proizvodnje i provode principi kružnog gospodarenja</t>
  </si>
  <si>
    <t>47.1.a.02./ kupnja i ugradnja nove ili nadogradnja postojeće opreme kojom se racionaliziraju troškovi proizvodnje i provode principi kružnog gospodarenja</t>
  </si>
  <si>
    <t>47.1.c.01./ XCO  Modernizacija poljoprivrede i ruralnih područja poticanjem i razmjenom znanja, inovacija i digitalizacije te promicanjem njihove upotrebe među poljoprivrednicima</t>
  </si>
  <si>
    <t>47.1.c.01./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</si>
  <si>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 xml:space="preserve">47.1.g.01./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</si>
  <si>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 primijenjena istraživanja u svrhu poboljšanja svojstava kvalitete proizvoda i sl.  I drugi troškovi ulaganja proizvođačkih organizacija u sektoru voća i povrća povezani s uvođenjem inovativnih praksi</t>
  </si>
  <si>
    <t>primijenjena istraživanja u svrhu poboljšanja svojstava kvalitete proizvoda i sl.  I drugi troškovi ulaganja proizvođačkih organizacija u sektoru voća i povrća povezani s uvođenjem inovativnih praksi</t>
  </si>
  <si>
    <t>47.1.a.02./ primijenjena istraživanja u svrhu poboljšanja svojstava kvalitete proizvoda i sl.  I drugi troškovi ulaganja proizvođačkih organizacija u sektoru voća i povrća povezani s uvođenjem inovativnih praksi</t>
  </si>
  <si>
    <t>47.1.f.01.</t>
  </si>
  <si>
    <t>47.1.f.01./ SO2 (b) jačanje usmjerenosti na tržište i povećanje konkurentnosti poljoprivrednih gospodarstava kratkoročno i dugoročno, uključujući veću usmjerenost na istraživanja, tehnologiju i digitalizaciju</t>
  </si>
  <si>
    <t>PO mora težiti postizanju jednog od ciljeva iz članka 14. stavaka 1. a, b, c, d, e, f i g Uredbe (EU) br. 2022/126</t>
  </si>
  <si>
    <t>47.2.a.01./ (j) sprečavanje kriza i upravljanje rizicima kako bi se izbjeglo i rješavalo poremećaje na tržištima relevantnog sektora; ti se
ciljevi odnose na specifične ciljeve utvrđene u članku 6. stavku 1. točkama (a), (b) i (c);</t>
  </si>
  <si>
    <t>– studijska putovanja</t>
  </si>
  <si>
    <t>studijska putovanja</t>
  </si>
  <si>
    <t>47.1.b.01/ studijska putovanja</t>
  </si>
  <si>
    <t>47.1.f.01./ SO3 (c) poboljšanje položaja poljoprivrednika u vrijednosnom lancu</t>
  </si>
  <si>
    <t xml:space="preserve">–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t>
  </si>
  <si>
    <t>47.2.d.01./ (j) sprečavanje kriza i upravljanje rizicima kako bi se izbjeglo i rješavalo poremećaje na tržištima relevantnog sektora; ti se
ciljevi odnose na specifične ciljeve utvrđene u članku 6. stavku 1. točkama (a), (b) i (c);</t>
  </si>
  <si>
    <t>– sudjelovanje na konferencijama, seminarima i radionicama</t>
  </si>
  <si>
    <t>sudjelovanje na konferencijama, seminarima i radionicama</t>
  </si>
  <si>
    <t>47.1.b.01/ sudjelovanje na konferencijama, seminarima i radionicama</t>
  </si>
  <si>
    <t>47.1.f.01./ SO9 (i) poboljšanje odgovora na društvene zahtjeve u pogledu hrane i zdravlja, uključujući visokokvalitetnu, sigurnu i hranjivu hranu proizvedenu na održiv način, smanjenje rasipanja hrane te borba protiv antimikrobne rezistencije</t>
  </si>
  <si>
    <t>47.1.f.01./ SO9 (i)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</si>
  <si>
    <t>47.2.f.01./ (j) sprečavanje kriza i upravljanje rizicima kako bi se izbjeglo i rješavalo poremećaje na tržištima relevantnog sektora; ti se
ciljevi odnose na specifične ciljeve utvrđene u članku 6. stavku 1. točkama (a), (b) i (c);</t>
  </si>
  <si>
    <t>– izrada promotivnih materijala</t>
  </si>
  <si>
    <t>izrada promotivnih materijala</t>
  </si>
  <si>
    <t>47.1.b.01/ izrada promotivnih materijala</t>
  </si>
  <si>
    <t>47.1.g.01.</t>
  </si>
  <si>
    <t>47.1.g.01./ SO3 (c) poboljšanje položaja poljoprivrednika u vrijednosnom lancu</t>
  </si>
  <si>
    <t>47.2.i.01./ (j) sprečavanje kriza i upravljanje rizicima kako bi se izbjeglo i rješavalo poremećaje na tržištima relevantnog sektora; ti se
ciljevi odnose na specifične ciljeve utvrđene u članku 6. stavku 1. točkama (a), (b) i (c);</t>
  </si>
  <si>
    <t>–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</si>
  <si>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</si>
  <si>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47.1.b.01/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</si>
  <si>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47.1.g.01./ SO2 (b) jačanje usmjerenosti na tržište i povećanje konkurentnosti poljoprivrednih gospodarstava kratkoročno i dugoročno, uključujući veću usmjerenost na istraživanja, tehnologiju i digitalizaciju</t>
  </si>
  <si>
    <t>47.1.i.01./ (f) doprinos ublažavanju klimatskih promjena i prilagodbi tim promjenama</t>
  </si>
  <si>
    <t>– korištenje stručnih savjeta u svrhu usvajanja i primjene dobrih poljoprivrednih praksi</t>
  </si>
  <si>
    <t>korištenje stručnih savjeta u svrhu usvajanja i primjene dobrih poljoprivrednih praksi</t>
  </si>
  <si>
    <t>47.1.b.01/ korištenje stručnih savjeta u svrhu usvajanja i primjene dobrih poljoprivrednih praksi</t>
  </si>
  <si>
    <t>47.2.a.01.</t>
  </si>
  <si>
    <t xml:space="preserve">47.2.a.01./ SO1 (a) potpora održivom dohotku poljoprivrednih gospodarstava i otpornosti poljoprivrednog sektora (poboljšanje sigurnosti opskrbe hranom, poljoprivredne raznolikosti i gospodarske održivosti) i SO3 (c) poboljšanje položaja poljoprivrednika </t>
  </si>
  <si>
    <t>47.2.a.01./ SO1 (a) potpora održivom dohotku poljoprivrednih gospodarstava i otpornosti poljoprivrednog sektora u cijeloj Uniji kako bi se poboljšala dugoročna sigurnost opskrbe hranom i poljoprivredna raznolikost te osigurala gospodarska održivost poljoprivredne proizvodnje u Uniji i SO3 (c) poboljšanje položaja poljoprivrednika u vrijednosnom lancu</t>
  </si>
  <si>
    <t xml:space="preserve">47.1.i.01./ (h) promidžba i stavljanje proizvoda na tržište; ti se ciljevi odnose na specifične ciljeve utvrđene u članku 6. stavku 1.
točkama (b), (c) i (i); </t>
  </si>
  <si>
    <t>– izrada plana rada i sl., povezanih s provedbom metoda i tehnika proizvodnje, praksi i standarda kojima se potiče održivi razvoj i djelotvorno upravljanje prirodnim resursima.</t>
  </si>
  <si>
    <t>izrada plana rada i sl., povezanih s provedbom metoda i tehnika proizvodnje, praksi i standarda kojima se potiče održivi razvoj i djelotvorno upravljanje prirodnim resursima.</t>
  </si>
  <si>
    <t>47.1.b.01/ izrada plana rada i sl., povezanih s provedbom metoda i tehnika proizvodnje, praksi i standarda kojima se potiče održivi razvoj i djelotvorno upravljanje prirodnim resursima.</t>
  </si>
  <si>
    <t>47.2.d.01.</t>
  </si>
  <si>
    <t xml:space="preserve">47.2.d.01./ SO1 (a) potpora održivom dohotku poljoprivrednih gospodarstava i otpornosti poljoprivrednog sektora (poboljšanje sigurnosti opskrbe hranom, poljoprivredne raznolikosti i gospodarske održivosti) i SO3 (c) poboljšanje položaja poljoprivrednika </t>
  </si>
  <si>
    <t>47.2.d.01./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</si>
  <si>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Administrativni troškovi/ Svi ciljevi vezani uz operativni program koji provodi PO</t>
  </si>
  <si>
    <t>– profesionalni razvoj</t>
  </si>
  <si>
    <t>profesionalni razvoj</t>
  </si>
  <si>
    <t>47.1.c.01./ profesionalni razvoj</t>
  </si>
  <si>
    <t>47.2.f.01.</t>
  </si>
  <si>
    <t>47.2.f.01./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</si>
  <si>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SO4 (d) doprinos ublažavanju klimatskih promjena i prilagodbi tim promjenama, uključujući smanjenjem emisija stakleničkih plinova i poboljšanjem sekvestracije ugljika, te promicanje održive energije</t>
  </si>
  <si>
    <t>– dijeljenja i razmjene znanja s drugim korisnicima ove intervencije u području zaštite tla, održivog gospodarenja hranjivim tvarima, smanjenju korištenja pesticida</t>
  </si>
  <si>
    <t>dijeljenja i razmjene znanja s drugim korisnicima ove intervencije u području zaštite tla, održivog gospodarenja hranjivim tvarima, smanjenju korištenja pesticida</t>
  </si>
  <si>
    <t>47.1.c.01./ dijeljenja i razmjene znanja s drugim korisnicima ove intervencije u području zaštite tla, održivog gospodarenja hranjivim tvarima, smanjenju korištenja pesticida</t>
  </si>
  <si>
    <t>47.2.i.01.</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</si>
  <si>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 xml:space="preserve">SO3 </t>
    </r>
    <r>
      <rPr>
        <sz val="11"/>
        <color theme="1"/>
        <rFont val="Calibri"/>
        <family val="2"/>
        <charset val="238"/>
        <scheme val="minor"/>
      </rPr>
      <t>(c) poboljšanje položaja poljoprivrednika u vrijednosnom lancu</t>
    </r>
  </si>
  <si>
    <t>47.2.i.01./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</si>
  <si>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SO3 (c) poboljšanje položaja poljoprivrednika u vrijednosnom lancu</t>
  </si>
  <si>
    <t>47.1.c.01./ studijska putovanja</t>
  </si>
  <si>
    <t>47.1.i.01.</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</si>
  <si>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t>
  </si>
  <si>
    <t>Administrativni troškovi/ Svi ciljevi vezani uz operativni program koji provodi PO/ Svi ciljevi vezani uz operativni program koji provodi PO/ Administrativni troškovi/ Svi ciljevi vezani uz operativni program koji provodi PO</t>
  </si>
  <si>
    <t>– sudjelovanje na konferencijama, seminarima i radionicama.</t>
  </si>
  <si>
    <t>sudjelovanje na konferencijama, seminarima i radionicama.</t>
  </si>
  <si>
    <t>47.1.c.01./ sudjelovanje na konferencijama, seminarima i radionicama.</t>
  </si>
  <si>
    <t>– sudjelovanje na sajmovima i izložbama</t>
  </si>
  <si>
    <t>sudjelovanje na sajmovima i izložbama</t>
  </si>
  <si>
    <t>47.1.f.01./ sudjelovanje na sajmovima i izložbama</t>
  </si>
  <si>
    <t>Administrativni troškovi</t>
  </si>
  <si>
    <t>– izrada promotivnih materijala, mrežnih stranica</t>
  </si>
  <si>
    <t>izrada promotivnih materijala, mrežnih stranica</t>
  </si>
  <si>
    <t>47.1.f.01./ izrada promotivnih materijala, mrežnih stranica</t>
  </si>
  <si>
    <t>– zakup oglasnog prostora i oglašavanje u medijima</t>
  </si>
  <si>
    <t>zakup oglasnog prostora i oglašavanje u medijima</t>
  </si>
  <si>
    <t>47.1.f.01./ zakup oglasnog prostora i oglašavanje u medijima</t>
  </si>
  <si>
    <t>– promotivne kampanje i organizacije namjenskih promotivnih događanja</t>
  </si>
  <si>
    <t>promotivne kampanje i organizacije namjenskih promotivnih događanja</t>
  </si>
  <si>
    <t>47.1.f.01./ promotivne kampanje i organizacije namjenskih promotivnih događanja</t>
  </si>
  <si>
    <t>– radionice i seminari</t>
  </si>
  <si>
    <t>radionice i seminari</t>
  </si>
  <si>
    <t>47.1.f.01./ radionice i seminari</t>
  </si>
  <si>
    <t>– istraživanja tržišta i tržišnih trendova i sl.</t>
  </si>
  <si>
    <t>istraživanja tržišta i tržišnih trendova i sl.</t>
  </si>
  <si>
    <t>47.1.f.01./ istraživanja tržišta i tržišnih trendova i sl.</t>
  </si>
  <si>
    <t>– sudjelovanje i ispunjavanje kriterija programa kvalitete u skladu s nacionalnim i EU zakonodavstvom.</t>
  </si>
  <si>
    <t>sudjelovanje i ispunjavanje kriterija programa kvalitete u skladu s nacionalnim i EU zakonodavstvom.</t>
  </si>
  <si>
    <t>47.1.g.01./ sudjelovanje i ispunjavanje kriterija programa kvalitete u skladu s nacionalnim i EU zakonodavstvom.</t>
  </si>
  <si>
    <t>– zaštita kvalitete tla i očuvanja organske tvari u tlu, očuvanje kakvoće voda, zaštita zdravlja ljudi i životinja, zaštita bioraznolikosti.</t>
  </si>
  <si>
    <t>zaštita kvalitete tla i očuvanja organske tvari u tlu, očuvanje kakvoće voda, zaštita zdravlja ljudi i životinja, zaštita bioraznolikosti.</t>
  </si>
  <si>
    <t>47.1.i.01./ zaštita kvalitete tla i očuvanja organske tvari u tlu, očuvanje kakvoće voda, zaštita zdravlja ljudi i životinja, zaštita bioraznolikosti.</t>
  </si>
  <si>
    <t>–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</si>
  <si>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</si>
  <si>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47.2.a.01./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</si>
  <si>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 ponovna sadnja voćnjaka ako je to potrebno nakon obveznog krčenja iz zdravstvenih ili fitosanitarnih razloga prema uputi nadležnog tijela, ili radi prilagodbe klimatskim promjenama.</t>
  </si>
  <si>
    <t>ponovna sadnja voćnjaka ako je to potrebno nakon obveznog krčenja iz zdravstvenih ili fitosanitarnih razloga prema uputi nadležnog tijela, ili radi prilagodbe klimatskim promjenama.</t>
  </si>
  <si>
    <t>47.2.d.01./ ponovna sadnja voćnjaka ako je to potrebno nakon obveznog krčenja iz zdravstvenih ili fitosanitarnih razloga prema uputi nadležnog tijela, ili radi prilagodbe klimatskim promjenama.</t>
  </si>
  <si>
    <t>47.2.f.01. Sprječavanje kriznih situacija i upravljanje njima:</t>
  </si>
  <si>
    <t>– povlačenje proizvoda s tržišta za besplatnu distribuciju ili druge svrhe uključujući prema potrebi obradu kojom se olakšava to povlačenje</t>
  </si>
  <si>
    <t>povlačenje proizvoda s tržišta za besplatnu distribuciju ili druge svrhe uključujući prema potrebi obradu kojom se olakšava to povlačenje</t>
  </si>
  <si>
    <t>47.2.f.01./ povlačenje proizvoda s tržišta za besplatnu distribuciju ili druge svrhe uključujući prema potrebi obradu kojom se olakšava to povlačenje</t>
  </si>
  <si>
    <t>– prijevoz, sortiranje i pakiranje (kondicioniranje) u skladu s člankom 25. Uredbe (EU) br. 2021/2115 (troškovi prijevoza plaćaju se onoj strani koja stvarno snosi financijski trošak predmetne operacije prijevoza).</t>
  </si>
  <si>
    <t>prijevoz, sortiranje i pakiranje (kondicioniranje) u skladu s člankom 25. Uredbe (EU) br. 2021/2115 (troškovi prijevoza plaćaju se onoj strani koja stvarno snosi financijski trošak predmetne operacije prijevoza).</t>
  </si>
  <si>
    <t>47.2.f.01./ prijevoz, sortiranje i pakiranje (kondicioniranje) u skladu s člankom 25. Uredbe (EU) br. 2021/2115 (troškovi prijevoza plaćaju se onoj strani koja stvarno snosi financijski trošak predmetne operacije prijevoza).</t>
  </si>
  <si>
    <t>47.2.i.01. Sprječavanje kriznih situacija i upravljanje njima:</t>
  </si>
  <si>
    <t>–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</si>
  <si>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</si>
  <si>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47.2.i.01./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</si>
  <si>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 xml:space="preserve">Administrativni troškovi provedbe operativnog programa </t>
  </si>
  <si>
    <t>INTERVENCIJA</t>
  </si>
  <si>
    <t>47.1.c.01. Trening i / ili razmjena najboljih praksi</t>
  </si>
  <si>
    <t>47.1.g.01. Sustavi kvalitete za poljoprivredne proizvode</t>
  </si>
  <si>
    <t>47.2.a.01. Sprječavanje kriznih situacija i upravljanje njima / 7.1 Utvrđivanje, punjenje i popunjavanje uzajamnih fondova od strane proizvođačkih organizacija i udruženja PO</t>
  </si>
  <si>
    <t>47.2.d.01. Sprječavanje kriznih situacija i upravljanje njima / 7.2 Ponovna sadnja voćnjaka nakon obveznog krčenja iz zdravstvenih ili fitosanitarnih razloga</t>
  </si>
  <si>
    <t>47.2.f.01. Sprječavanje kriznih situacija i upravljanje njima / 7.3 Povlačenje proizvoda s tržišta za besplatnu distribuciju ili druge svrhe</t>
  </si>
  <si>
    <t>47.2.i.01. Sprječavanje kriznih situacija i upravljanje njima / 7.4 Osiguranje berbe i proizvodnje u slučaju gubitaka prouzročenih prirodnim katastrofama, nepovoljnim klimatskim prilikama i dr.</t>
  </si>
  <si>
    <t>Administrativni troškovi i troškovi osoblja</t>
  </si>
  <si>
    <t>SEKTORSKI CILJ</t>
  </si>
  <si>
    <t>(b) koncentriranje ponude i stavljanje proizvoda na tržište, među ostalim izravnim stavljanjem na tržište;
ti se ciljevi odnose na specifične ciljeve utvrđene u članku 6. stavak 1. točke (a), (b) i (c)</t>
  </si>
  <si>
    <t>(d) istraživanje i razvoj održivih metoda proizvodnje, rezistencije na štetne organizme i bolesti životinja, klimatskih promjena, inovativnih praksi i proizvodnih tehnika za poticanje gospodarske konkurentnosti i jačanja tržišnih kretanja</t>
  </si>
  <si>
    <t>(e) promicanje, razvijanje i provedba tehnika proizvodnje kojima se poštuje okoliš, proizvodnih praksi rezistentnih na bolesti, standarda zdravlja i dobrobiti životinja, smanjenja otpada i upravljanja nusproizvodima, te zaštite bioraznolikosti</t>
  </si>
  <si>
    <t>(g) podizanje komercijalne vrijednosti i poboljšanje kvalitete proizvoda i razvoj proizvoda sa zaštićenom oznakom izvornosti ili zaštićenom oznakom zemljopisnog podrijetla tj. proizvoda obuhvaćenih Unijinim ili nacionalnim sustavima kvalitete</t>
  </si>
  <si>
    <t>(c) poboljšanje srednjoročne i dugoročne konkurentnosti, osobito modernizacijom</t>
  </si>
  <si>
    <t>(j) sprečavanje kriza i upravljanje rizicima kako bi se izbjeglo i rješavalo poremećaje na tržištima relevantnog sektora</t>
  </si>
  <si>
    <t>(c) poboljšanje srednjoročne i dugoročne konkurentnosti, osobito modernizacijom;
ti se ciljevi odnose na specifične ciljeve utvrđene u članku 6. stavak 1. točka (c)</t>
  </si>
  <si>
    <t>(k) poboljšanje uvjeta zaposlenja i izvršavanje obveza poslodavaca te zahtjeva povezanih sa zdravljem i sigurnošću na radu</t>
  </si>
  <si>
    <t>(h) promidžba i stavljanje proizvoda na tržište</t>
  </si>
  <si>
    <t>(i) povećanje konzumacije proizvoda iz sektora voća i povrća, u svježem ili prerađenom obliku</t>
  </si>
  <si>
    <t>SPECIFIČNI CILJ</t>
  </si>
  <si>
    <t>SO2 (b) Jačanje usmjerenosti na tržište i povećanje konkurentnosti poljoprivrednih gospodarstava kratkoročno i dugoročno, uključujući veću usmjerenost na istraživanja, tehnologiju i digitalizaciju</t>
  </si>
  <si>
    <t>SO3 (c) Poboljšanje položaja poljoprivrednika u vrijednosnom lancu</t>
  </si>
  <si>
    <t>SO4 (d) Doprinos ublažavanju klimatskih promjena i prilagodbi tim promjenama, uključujući smanjenjem emisija stakleničkih plinova i poboljšanjem sekvestracije ugljika, te promicanje održive energije</t>
  </si>
  <si>
    <t>SO1 (a) Potpora održivom dohotku poljoprivrednih gospodarstava i otpornosti poljoprivrednog sektora kako bi se poboljšala dugoročna sigurnost opskrbe hranom i poljoprivredna raznolikost te osigurala gospodarska održivost poljoprivredne proizvodnje</t>
  </si>
  <si>
    <t>SO5 (e) Poticanje održivog razvoja i djelotvornog upravljanja prirodnim resursima, kao što su voda, tlo i zrak, uključujući smanjenjem ovisnosti o kemikalijama</t>
  </si>
  <si>
    <t>XCO Modernizacija poljoprivrede i ruralnih područja poticanjem i razmjenom znanja, inovacija i digitalizacije te promicanjem njihove upotrebe među poljoprivrednicima putem poboljšanog pristupa istraživanjima, inovacijama, razmjeni znanja i osposobljavanju</t>
  </si>
  <si>
    <t>SO6 (f) Doprinos zaustavljanju procesa gubitka bioraznolikosti i pokretanju procesa oporavka bioraznolikosti, poboljšanje usluga ekosustava te očuvanje staništa i krajobraza</t>
  </si>
  <si>
    <t>SO9 (i) Poboljšanje odgovora poljoprivrede EU na društvene zahtjeve u pogledu hrane i zdravlja, uključujući visokokvalitetnu, sigurnu i hranu proizvedenu na održiv način, poboljšanje dobrobiti životinja te borba protiv antimikrobne rezistencije</t>
  </si>
  <si>
    <t>Dodatni prihvatljivi troškovi</t>
  </si>
  <si>
    <t>Izgradnja, rekonstrukcija i opremanje staklenika i plastenika</t>
  </si>
  <si>
    <t>Inovacije u nove proizvode te nove metoda uzgoja</t>
  </si>
  <si>
    <t>Studijska putovanja</t>
  </si>
  <si>
    <t>Profesionalni razvoj</t>
  </si>
  <si>
    <t>Sudjelovanje na sajmovima i izložbama</t>
  </si>
  <si>
    <t>Sudjelovanje i ispunjavanje kriterija programa kvalitete u skladu s nacionalnim i EU zakonodavstvom</t>
  </si>
  <si>
    <t>Zaštita kvalitete tla i očuvanja organske tvari u tlu, očuvanje kakvoće voda, zaštita zdravlja ljudi i životinja, zaštita bioraznolikosti</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</si>
  <si>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</si>
  <si>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Ponovna sadnja voćnjaka ako je to potrebno nakon obveznog krčenja iz zdravstvenih ili fitosanitarnih razloga prema uputi nadležnog tijela, ili radi prilagodbe klimatskim promjenama</t>
  </si>
  <si>
    <t>Povlačenje proizvoda s tržišta za besplatnu distribuciju ili druge svrhe uključujući prema potrebi obradu kojom se olakšava to povlačenje</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</si>
  <si>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</si>
  <si>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Administrativni troškovi smatraju se prihvatljivima ako su nastali u vezi s pripremom, provedbom ili praćenjem određene intervencije koja se podupire</t>
  </si>
  <si>
    <t>Izgradnja, rekonstrukcija i opremanje sustava zaštite (protiv tuče, kiše, mraza)</t>
  </si>
  <si>
    <t>Ulaganja u rasadnike u svrhu proizvodnje novih sorti i kultivara</t>
  </si>
  <si>
    <t>Sudjelovanje na konferencijama, seminarima i radionicama</t>
  </si>
  <si>
    <t>Dijeljenja i razmjene znanja s drugim korisnicima ove intervencije u području zaštite tla, održivog gospodarenja hranjivim tvarima, smanjenju korištenja pesticida</t>
  </si>
  <si>
    <t>Izrada promotivnih materijala, mrežnih stranica</t>
  </si>
  <si>
    <t>Prijevoz, sortiranje i pakiranje (kondicioniranje) u skladu s člankom 25. Uredbe (EU) br. 2021/2115 (troškovi prijevoza plaćaju se onoj strani koja stvarno snosi financijski trošak predmetne operacije prijevoza)</t>
  </si>
  <si>
    <t>Izgradnja, rekonstrukcija i opremanje skladišnih – rashladnih kapaciteta</t>
  </si>
  <si>
    <t>Kupnja i ugradnja nove ili nadogradnja postojeće opreme kojom se racionaliziraju troškovi proizvodnje i provode principi kružnog gospodarenja</t>
  </si>
  <si>
    <t>Izrada promotivnih materijala</t>
  </si>
  <si>
    <t>Zakup oglasnog prostora i oglašavanje u medijima</t>
  </si>
  <si>
    <t>Ulaganja u poboljšanje postojećih skladišnih tehnologija (CA, ULO i slično)</t>
  </si>
  <si>
    <t>Primijenjena istraživanja u svrhu poboljšanja svojstava kvalitete proizvoda i slično</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</si>
  <si>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</si>
  <si>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Promotivne kampanje i organizacije namjenskih promotivnih događanja</t>
  </si>
  <si>
    <t>Ulaganja u nabavu uređaja predviđenih za čišćenje i održavanja prostora gdje se skladišti voće i povrće</t>
  </si>
  <si>
    <t>Drugi troškovi ulaganja proizvođačkih organizacija u sektoru voća i povrća povezani s uvođenjem inovativnih praksi i proizvodnih tehnika</t>
  </si>
  <si>
    <t>Korištenje stručnih savjeta u svrhu usvajanja i primjene dobrih poljoprivrednih praksi</t>
  </si>
  <si>
    <t>Radionice i seminari</t>
  </si>
  <si>
    <t>Ulaganja u opremu za berbu, sortiranje i pakiranje, pranje i označavanje proizvoda</t>
  </si>
  <si>
    <t>Izrada plana rada povezan s provedbom metoda i tehnika proizvodnje, praksi i standarda kojima se potiče održivi razvoj i djelotvorno upravljanje prirodnim resursima</t>
  </si>
  <si>
    <t>Istraživanja tržišta i tržišnih trendova i slično</t>
  </si>
  <si>
    <t>Ulaganja u opremu za sušenje, pakiranje, zamrzavanje</t>
  </si>
  <si>
    <t>Kupnja ili nadogradnja računalnog softvera</t>
  </si>
  <si>
    <t>Ulaganja u dionice ili kapital trgovačkih društava koja neposredno pridonose postizanju ciljeva operativnog programa</t>
  </si>
  <si>
    <t>OBRAČUNSKO RAZDOBLJE</t>
  </si>
  <si>
    <t>KVARTAL U GODINI PROVEDBE</t>
  </si>
  <si>
    <t>1. kvartal</t>
  </si>
  <si>
    <t>2. kvartal</t>
  </si>
  <si>
    <t>3. kvartal</t>
  </si>
  <si>
    <t>4. kvartal</t>
  </si>
  <si>
    <t>Intervencija</t>
  </si>
  <si>
    <t>Specifični cilj</t>
  </si>
  <si>
    <t>OFFSET($B$1; 4; MATCH($B12; $B$1:$M$1; 0)-1; COUNTA(OFFSET($B$1; 4; MATCH($B12; $B$1:$M$1; 0)-1; 4; 1)); 1)</t>
  </si>
  <si>
    <t>Sektorski cilj (stupac C)</t>
  </si>
  <si>
    <t>Speciični cilj (stupac D)</t>
  </si>
  <si>
    <t>Dodatni prihvatljivi troškovi (stupac E)</t>
  </si>
  <si>
    <t>OFFSET('Pad-izbor'!$B$1; 1; MATCH($B36; 'Pad-izbor'!$B$1:$M$1; 0)-1; COUNTA(OFFSET('Pad-izbor'!$B$1; 1; MATCH($B36; 'Pad-izbor'!$B$1:$M$1; 0)-1; 3; 1)); 1)</t>
  </si>
  <si>
    <t>OFFSET('Pad-izbor'!$B$1; 8; MATCH($B36; 'Pad-izbor'!$B$1:$M$1; 0)-1; COUNTA(OFFSET('Pad-izbor'!$B$1; 8; MATCH($B36; 'Pad-izbor'!$B$1:$M$1; 0)-1; 9; 1)); 1)</t>
  </si>
  <si>
    <t>OFFSET('Pad-izbor'!$B$1; 4; MATCH($B36; 'Pad-izbor'!$B$1:$M$1; 0)-1; COUNTA(OFFSET('Pad-izbor'!$B$1; 4; MATCH($B36; 'Pad-izbor'!$B$1:$M$1; 0)-1; 4; 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</si>
</sst>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k_n_-;\-* #,##0.00\ _k_n_-;_-* &quot;-&quot;??\ _k_n_-;_-@_-"/>
    <numFmt numFmtId="164" formatCode="_-* #,##0.00_-;\-* #,##0.00_-;_-* &quot;-&quot;??_-;_-@_-"/>
    <numFmt numFmtId="165" formatCode="#,##0.00\ &quot;kn&quot;"/>
  </numFmts>
  <fonts count="47" x14ac:knownFonts="1">
    <font>
      <sz val="11"/>
      <color theme="1"/>
      <name val="Calibri"/>
      <family val="2"/>
      <charset val="238"/>
      <scheme val="minor"/>
    </font>
    <font>
      <sz val="10"/>
      <name val="Arial"/>
      <family val="2"/>
      <charset val="238"/>
    </font>
    <font>
      <sz val="11"/>
      <color theme="1"/>
      <name val="Calibri"/>
      <family val="2"/>
      <charset val="238"/>
      <scheme val="minor"/>
    </font>
    <font>
      <b/>
      <sz val="11"/>
      <color theme="1"/>
      <name val="Calibri"/>
      <family val="2"/>
      <charset val="238"/>
      <scheme val="minor"/>
    </font>
    <font>
      <sz val="11"/>
      <color theme="1"/>
      <name val="Times New Roman"/>
      <family val="1"/>
      <charset val="238"/>
    </font>
    <font>
      <b/>
      <sz val="14"/>
      <color theme="1"/>
      <name val="Times New Roman"/>
      <family val="1"/>
      <charset val="238"/>
    </font>
    <font>
      <sz val="12"/>
      <color theme="1"/>
      <name val="Times New Roman"/>
      <family val="1"/>
      <charset val="238"/>
    </font>
    <font>
      <b/>
      <sz val="12"/>
      <color theme="1"/>
      <name val="Times New Roman"/>
      <family val="1"/>
      <charset val="238"/>
    </font>
    <font>
      <sz val="11"/>
      <color rgb="FFFF0000"/>
      <name val="Times New Roman"/>
      <family val="1"/>
      <charset val="238"/>
    </font>
    <font>
      <i/>
      <sz val="12"/>
      <color rgb="FF000000"/>
      <name val="Times New Roman"/>
      <family val="1"/>
      <charset val="238"/>
    </font>
    <font>
      <b/>
      <i/>
      <sz val="12"/>
      <color rgb="FF000000"/>
      <name val="Times New Roman"/>
      <family val="1"/>
      <charset val="238"/>
    </font>
    <font>
      <b/>
      <i/>
      <u/>
      <sz val="12"/>
      <color rgb="FF000000"/>
      <name val="Times New Roman"/>
      <family val="1"/>
      <charset val="238"/>
    </font>
    <font>
      <sz val="12"/>
      <color rgb="FF000000"/>
      <name val="Times New Roman"/>
      <family val="1"/>
      <charset val="238"/>
    </font>
    <font>
      <b/>
      <sz val="14"/>
      <color rgb="FF000000"/>
      <name val="Times New Roman"/>
      <family val="1"/>
      <charset val="238"/>
    </font>
    <font>
      <u/>
      <sz val="11"/>
      <color theme="10"/>
      <name val="Calibri"/>
      <family val="2"/>
      <charset val="238"/>
      <scheme val="minor"/>
    </font>
    <font>
      <b/>
      <sz val="12"/>
      <color rgb="FF000000"/>
      <name val="Times New Roman"/>
      <family val="1"/>
      <charset val="238"/>
    </font>
    <font>
      <b/>
      <sz val="11"/>
      <color theme="1"/>
      <name val="Times New Roman"/>
      <family val="1"/>
      <charset val="238"/>
    </font>
    <font>
      <u/>
      <sz val="11"/>
      <color theme="1"/>
      <name val="Times New Roman"/>
      <family val="1"/>
      <charset val="238"/>
    </font>
    <font>
      <b/>
      <sz val="11"/>
      <name val="Times New Roman"/>
      <family val="1"/>
      <charset val="238"/>
    </font>
    <font>
      <sz val="11"/>
      <name val="Times New Roman"/>
      <family val="1"/>
      <charset val="238"/>
    </font>
    <font>
      <u/>
      <sz val="11"/>
      <name val="Times New Roman"/>
      <family val="1"/>
      <charset val="238"/>
    </font>
    <font>
      <i/>
      <sz val="11"/>
      <color theme="1"/>
      <name val="Times New Roman"/>
      <family val="1"/>
      <charset val="238"/>
    </font>
    <font>
      <i/>
      <sz val="11"/>
      <name val="Times New Roman"/>
      <family val="1"/>
      <charset val="238"/>
    </font>
    <font>
      <sz val="10"/>
      <color rgb="FF000000"/>
      <name val="Times New Roman"/>
      <family val="1"/>
      <charset val="238"/>
    </font>
    <font>
      <b/>
      <i/>
      <sz val="14"/>
      <color theme="1"/>
      <name val="Times New Roman"/>
      <family val="1"/>
      <charset val="238"/>
    </font>
    <font>
      <b/>
      <sz val="14"/>
      <color theme="1"/>
      <name val="Times New Roman"/>
      <family val="1"/>
    </font>
    <font>
      <sz val="12"/>
      <color theme="1"/>
      <name val="Calibri"/>
      <family val="2"/>
      <charset val="238"/>
      <scheme val="minor"/>
    </font>
    <font>
      <i/>
      <sz val="11"/>
      <color theme="1"/>
      <name val="Calibri"/>
      <family val="2"/>
      <charset val="238"/>
      <scheme val="minor"/>
    </font>
    <font>
      <b/>
      <sz val="11"/>
      <color rgb="FF000000"/>
      <name val="Times New Roman"/>
      <family val="1"/>
      <charset val="238"/>
    </font>
    <font>
      <i/>
      <sz val="11"/>
      <color rgb="FF000000"/>
      <name val="Times New Roman"/>
      <family val="1"/>
      <charset val="238"/>
    </font>
    <font>
      <sz val="11"/>
      <color rgb="FF000000"/>
      <name val="Times New Roman"/>
      <family val="1"/>
      <charset val="238"/>
    </font>
    <font>
      <u/>
      <sz val="11"/>
      <color rgb="FF000000"/>
      <name val="Times New Roman"/>
      <family val="1"/>
      <charset val="238"/>
    </font>
    <font>
      <b/>
      <sz val="12"/>
      <color rgb="FF000000"/>
      <name val="Times New Roman"/>
      <family val="1"/>
    </font>
    <font>
      <b/>
      <u/>
      <sz val="12"/>
      <color rgb="FF000000"/>
      <name val="Times New Roman"/>
      <family val="1"/>
      <charset val="238"/>
    </font>
    <font>
      <i/>
      <sz val="10"/>
      <color theme="1"/>
      <name val="Times New Roman"/>
      <family val="1"/>
    </font>
    <font>
      <b/>
      <i/>
      <sz val="10"/>
      <color theme="1"/>
      <name val="Times New Roman"/>
      <family val="1"/>
    </font>
    <font>
      <b/>
      <i/>
      <u/>
      <sz val="10"/>
      <color theme="1"/>
      <name val="Times New Roman"/>
      <family val="1"/>
    </font>
    <font>
      <i/>
      <sz val="10"/>
      <color theme="1"/>
      <name val="Times New Roman"/>
      <family val="1"/>
      <charset val="238"/>
    </font>
    <font>
      <b/>
      <i/>
      <sz val="10"/>
      <color rgb="FF000000"/>
      <name val="Times New Roman"/>
      <family val="1"/>
      <charset val="238"/>
    </font>
    <font>
      <i/>
      <sz val="10"/>
      <color rgb="FF000000"/>
      <name val="Times New Roman"/>
      <family val="1"/>
      <charset val="238"/>
    </font>
    <font>
      <b/>
      <sz val="14"/>
      <color theme="1"/>
      <name val="Calibri"/>
      <family val="2"/>
      <charset val="238"/>
      <scheme val="minor"/>
    </font>
    <font>
      <sz val="12"/>
      <color rgb="FF231F20"/>
      <name val="Calibri"/>
      <family val="2"/>
      <charset val="238"/>
      <scheme val="minor"/>
    </font>
    <font>
      <b/>
      <sz val="14"/>
      <color theme="1"/>
      <name val="Calibri"/>
      <family val="2"/>
      <charset val="238"/>
    </font>
    <font>
      <sz val="11"/>
      <color theme="1"/>
      <name val="Calibri"/>
      <family val="2"/>
      <charset val="238"/>
    </font>
    <font>
      <sz val="11"/>
      <name val="Calibri"/>
      <family val="2"/>
      <charset val="238"/>
    </font>
    <font>
      <b/>
      <sz val="14"/>
      <name val="Calibri"/>
      <family val="2"/>
      <charset val="238"/>
    </font>
    <font>
      <b/>
      <sz val="11"/>
      <color theme="1"/>
      <name val="Calibri"/>
      <family val="2"/>
      <charset val="238"/>
    </font>
  </fonts>
  <fills count="11">
    <fill>
      <patternFill patternType="none"/>
    </fill>
    <fill>
      <patternFill patternType="gray125"/>
    </fill>
    <fill>
      <patternFill patternType="solid">
        <fgColor rgb="FFFFFFFF"/>
        <bgColor rgb="FF000000"/>
      </patternFill>
    </fill>
    <fill>
      <patternFill patternType="solid">
        <fgColor rgb="FFA6A6A6"/>
        <bgColor rgb="FF000000"/>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D8D8D8"/>
        <bgColor rgb="FFD8D8D8"/>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thin">
        <color indexed="64"/>
      </bottom>
      <diagonal/>
    </border>
    <border>
      <left style="thick">
        <color rgb="FF000000"/>
      </left>
      <right style="thick">
        <color rgb="FF000000"/>
      </right>
      <top style="thick">
        <color rgb="FF000000"/>
      </top>
      <bottom style="medium">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ck">
        <color rgb="FF000000"/>
      </right>
      <top style="medium">
        <color rgb="FF000000"/>
      </top>
      <bottom style="medium">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ck">
        <color rgb="FF000000"/>
      </right>
      <top style="medium">
        <color rgb="FF000000"/>
      </top>
      <bottom/>
      <diagonal/>
    </border>
    <border>
      <left/>
      <right style="thin">
        <color rgb="FF000000"/>
      </right>
      <top/>
      <bottom style="thin">
        <color rgb="FF000000"/>
      </bottom>
      <diagonal/>
    </border>
    <border>
      <left style="thick">
        <color rgb="FF000000"/>
      </left>
      <right style="thick">
        <color rgb="FF000000"/>
      </right>
      <top/>
      <bottom/>
      <diagonal/>
    </border>
    <border>
      <left/>
      <right style="thin">
        <color rgb="FF000000"/>
      </right>
      <top style="thin">
        <color rgb="FF000000"/>
      </top>
      <bottom style="thin">
        <color rgb="FF000000"/>
      </bottom>
      <diagonal/>
    </border>
    <border>
      <left style="thick">
        <color rgb="FF000000"/>
      </left>
      <right style="thick">
        <color rgb="FF000000"/>
      </right>
      <top/>
      <bottom style="medium">
        <color rgb="FF000000"/>
      </bottom>
      <diagonal/>
    </border>
    <border>
      <left style="thick">
        <color rgb="FF000000"/>
      </left>
      <right style="thick">
        <color rgb="FF000000"/>
      </right>
      <top style="medium">
        <color rgb="FF000000"/>
      </top>
      <bottom style="thick">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1" fillId="0" borderId="0"/>
    <xf numFmtId="164" fontId="2" fillId="0" borderId="0" applyFont="0" applyFill="0" applyBorder="0" applyAlignment="0" applyProtection="0"/>
    <xf numFmtId="0" fontId="14" fillId="0" borderId="0" applyNumberFormat="0" applyFill="0" applyBorder="0" applyAlignment="0" applyProtection="0"/>
  </cellStyleXfs>
  <cellXfs count="333">
    <xf numFmtId="0" fontId="0" fillId="0" borderId="0" xfId="0"/>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NumberFormat="1" applyFont="1" applyAlignment="1">
      <alignment horizontal="right" vertical="center"/>
    </xf>
    <xf numFmtId="0" fontId="4" fillId="0" borderId="0" xfId="0" applyNumberFormat="1"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NumberFormat="1" applyFont="1" applyAlignment="1">
      <alignment horizontal="right" vertical="center" wrapText="1"/>
    </xf>
    <xf numFmtId="0" fontId="8" fillId="0" borderId="0" xfId="0" applyNumberFormat="1" applyFont="1" applyAlignment="1">
      <alignment horizontal="right" vertical="center" wrapText="1"/>
    </xf>
    <xf numFmtId="0" fontId="12" fillId="0" borderId="0" xfId="0" applyFont="1" applyBorder="1" applyAlignment="1">
      <alignment vertical="center" wrapText="1"/>
    </xf>
    <xf numFmtId="0" fontId="12" fillId="0" borderId="0" xfId="0" applyFont="1" applyBorder="1" applyAlignment="1">
      <alignment horizontal="left" vertical="center" wrapText="1"/>
    </xf>
    <xf numFmtId="0" fontId="12" fillId="0" borderId="0" xfId="0" applyFont="1" applyBorder="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165" fontId="12" fillId="0" borderId="0" xfId="0" applyNumberFormat="1" applyFont="1" applyAlignment="1">
      <alignment vertical="center" wrapText="1"/>
    </xf>
    <xf numFmtId="0" fontId="12" fillId="0" borderId="0" xfId="0" applyFont="1" applyAlignment="1">
      <alignment vertical="center" wrapText="1"/>
    </xf>
    <xf numFmtId="0" fontId="12" fillId="0" borderId="0" xfId="0" applyNumberFormat="1" applyFont="1" applyAlignment="1">
      <alignment horizontal="right" vertical="center" wrapText="1"/>
    </xf>
    <xf numFmtId="0" fontId="4" fillId="0" borderId="0" xfId="0" applyNumberFormat="1" applyFont="1" applyAlignment="1">
      <alignment horizontal="right" vertical="center" wrapText="1"/>
    </xf>
    <xf numFmtId="0" fontId="13" fillId="0" borderId="0"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NumberFormat="1" applyFont="1" applyAlignment="1">
      <alignment horizontal="right" vertical="center" wrapText="1"/>
    </xf>
    <xf numFmtId="0" fontId="12" fillId="0" borderId="0" xfId="0" applyFont="1" applyFill="1" applyBorder="1" applyAlignment="1">
      <alignment horizontal="left" vertical="center" wrapText="1"/>
    </xf>
    <xf numFmtId="0" fontId="13" fillId="0" borderId="0" xfId="0" applyFont="1" applyAlignment="1">
      <alignment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6" fillId="5" borderId="9" xfId="0" applyFont="1" applyFill="1" applyBorder="1" applyAlignment="1">
      <alignment horizontal="center" vertical="center"/>
    </xf>
    <xf numFmtId="0" fontId="12"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NumberFormat="1" applyFont="1" applyAlignment="1">
      <alignment horizontal="right" vertical="center" wrapText="1"/>
    </xf>
    <xf numFmtId="0" fontId="4" fillId="0" borderId="0" xfId="0" applyFont="1" applyAlignment="1">
      <alignment horizontal="center" vertical="center" wrapText="1"/>
    </xf>
    <xf numFmtId="0" fontId="16" fillId="5"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6" fillId="5" borderId="5" xfId="0" applyNumberFormat="1" applyFont="1" applyFill="1" applyBorder="1" applyAlignment="1">
      <alignment horizontal="center" vertical="center" wrapText="1"/>
    </xf>
    <xf numFmtId="0" fontId="16" fillId="5" borderId="6" xfId="0" applyNumberFormat="1" applyFont="1" applyFill="1" applyBorder="1" applyAlignment="1">
      <alignment horizontal="center" vertical="center" wrapText="1"/>
    </xf>
    <xf numFmtId="0" fontId="22" fillId="0" borderId="8" xfId="0" applyFont="1" applyBorder="1" applyAlignment="1">
      <alignment horizontal="left" vertical="center" wrapText="1"/>
    </xf>
    <xf numFmtId="0" fontId="21" fillId="0" borderId="8" xfId="0" applyFont="1" applyBorder="1" applyAlignment="1">
      <alignment vertical="center" wrapText="1"/>
    </xf>
    <xf numFmtId="0" fontId="4" fillId="0" borderId="8" xfId="0" applyFont="1" applyBorder="1" applyAlignment="1">
      <alignment vertical="center" wrapText="1"/>
    </xf>
    <xf numFmtId="0" fontId="4" fillId="0" borderId="8" xfId="0" applyFont="1" applyBorder="1" applyAlignment="1">
      <alignment vertical="center"/>
    </xf>
    <xf numFmtId="0" fontId="19" fillId="0" borderId="8" xfId="0" applyFont="1" applyBorder="1" applyAlignment="1">
      <alignment vertical="center" wrapText="1"/>
    </xf>
    <xf numFmtId="49" fontId="4" fillId="0" borderId="8" xfId="0" applyNumberFormat="1" applyFont="1" applyBorder="1" applyAlignment="1">
      <alignment horizontal="center" vertical="center"/>
    </xf>
    <xf numFmtId="43" fontId="4" fillId="0" borderId="8" xfId="0" applyNumberFormat="1" applyFont="1" applyBorder="1" applyAlignment="1">
      <alignment horizontal="right" vertical="center"/>
    </xf>
    <xf numFmtId="43" fontId="4" fillId="0" borderId="8" xfId="0" applyNumberFormat="1" applyFont="1" applyBorder="1" applyAlignment="1">
      <alignment vertical="center"/>
    </xf>
    <xf numFmtId="43" fontId="4" fillId="0" borderId="9" xfId="0" applyNumberFormat="1" applyFont="1" applyBorder="1" applyAlignment="1">
      <alignment vertical="center"/>
    </xf>
    <xf numFmtId="0" fontId="22" fillId="0" borderId="8" xfId="0" applyFont="1" applyBorder="1" applyAlignment="1">
      <alignment vertical="center" wrapText="1"/>
    </xf>
    <xf numFmtId="0" fontId="22" fillId="0" borderId="8" xfId="0" applyFont="1" applyFill="1" applyBorder="1" applyAlignment="1">
      <alignment horizontal="left" vertical="center" wrapText="1"/>
    </xf>
    <xf numFmtId="0" fontId="21" fillId="0" borderId="13" xfId="0" applyFont="1" applyBorder="1" applyAlignment="1">
      <alignment vertical="center" wrapText="1"/>
    </xf>
    <xf numFmtId="0" fontId="4" fillId="0" borderId="13" xfId="0" applyFont="1" applyBorder="1" applyAlignment="1">
      <alignment vertical="center"/>
    </xf>
    <xf numFmtId="49" fontId="4" fillId="0" borderId="13" xfId="0" applyNumberFormat="1" applyFont="1" applyBorder="1" applyAlignment="1">
      <alignment horizontal="center" vertical="center"/>
    </xf>
    <xf numFmtId="43" fontId="4" fillId="0" borderId="13" xfId="0" applyNumberFormat="1" applyFont="1" applyBorder="1" applyAlignment="1">
      <alignment horizontal="right" vertical="center"/>
    </xf>
    <xf numFmtId="43" fontId="4" fillId="0" borderId="13" xfId="0" applyNumberFormat="1" applyFont="1" applyBorder="1" applyAlignment="1">
      <alignment vertical="center"/>
    </xf>
    <xf numFmtId="43" fontId="4" fillId="0" borderId="14" xfId="0" applyNumberFormat="1" applyFont="1" applyBorder="1" applyAlignment="1">
      <alignment vertical="center"/>
    </xf>
    <xf numFmtId="0" fontId="21" fillId="0" borderId="8" xfId="0" applyFont="1" applyFill="1" applyBorder="1" applyAlignment="1">
      <alignment vertical="center" wrapText="1"/>
    </xf>
    <xf numFmtId="0" fontId="4" fillId="0" borderId="8" xfId="0" applyFont="1" applyFill="1" applyBorder="1" applyAlignment="1">
      <alignment vertical="center" wrapText="1"/>
    </xf>
    <xf numFmtId="0" fontId="4" fillId="0" borderId="8" xfId="0" applyFont="1" applyFill="1" applyBorder="1" applyAlignment="1">
      <alignment vertical="center"/>
    </xf>
    <xf numFmtId="0" fontId="19" fillId="0" borderId="8" xfId="0" applyFont="1" applyFill="1" applyBorder="1" applyAlignment="1">
      <alignment vertical="center" wrapText="1"/>
    </xf>
    <xf numFmtId="49" fontId="4" fillId="0" borderId="8" xfId="0" applyNumberFormat="1" applyFont="1" applyFill="1" applyBorder="1" applyAlignment="1">
      <alignment horizontal="center" vertical="center"/>
    </xf>
    <xf numFmtId="43" fontId="4" fillId="0" borderId="8" xfId="0" applyNumberFormat="1" applyFont="1" applyFill="1" applyBorder="1" applyAlignment="1">
      <alignment horizontal="right" vertical="center"/>
    </xf>
    <xf numFmtId="43" fontId="4" fillId="0" borderId="8" xfId="0" applyNumberFormat="1" applyFont="1" applyFill="1" applyBorder="1" applyAlignment="1">
      <alignment vertical="center"/>
    </xf>
    <xf numFmtId="43" fontId="4" fillId="0" borderId="9" xfId="0" applyNumberFormat="1" applyFont="1" applyFill="1" applyBorder="1" applyAlignment="1">
      <alignment vertical="center"/>
    </xf>
    <xf numFmtId="0" fontId="22" fillId="0" borderId="8" xfId="0" applyFont="1" applyFill="1" applyBorder="1" applyAlignment="1">
      <alignment vertical="center" wrapText="1"/>
    </xf>
    <xf numFmtId="0" fontId="22" fillId="0" borderId="15" xfId="0" applyFont="1" applyBorder="1" applyAlignment="1">
      <alignment horizontal="left" vertical="center" wrapText="1"/>
    </xf>
    <xf numFmtId="0" fontId="21" fillId="0" borderId="15" xfId="0" applyFont="1" applyBorder="1" applyAlignment="1">
      <alignment vertical="center" wrapText="1"/>
    </xf>
    <xf numFmtId="0" fontId="4" fillId="0" borderId="15" xfId="0" applyFont="1" applyBorder="1" applyAlignment="1">
      <alignment vertical="center" wrapText="1"/>
    </xf>
    <xf numFmtId="0" fontId="4" fillId="0" borderId="15" xfId="0" applyFont="1" applyBorder="1" applyAlignment="1">
      <alignment vertical="center"/>
    </xf>
    <xf numFmtId="0" fontId="19" fillId="0" borderId="15" xfId="0" applyFont="1" applyBorder="1" applyAlignment="1">
      <alignment vertical="center" wrapText="1"/>
    </xf>
    <xf numFmtId="49" fontId="4" fillId="0" borderId="15" xfId="0" applyNumberFormat="1" applyFont="1" applyBorder="1" applyAlignment="1">
      <alignment horizontal="center" vertical="center"/>
    </xf>
    <xf numFmtId="43" fontId="4" fillId="0" borderId="15" xfId="0" applyNumberFormat="1" applyFont="1" applyBorder="1" applyAlignment="1">
      <alignment horizontal="right" vertical="center"/>
    </xf>
    <xf numFmtId="43" fontId="4" fillId="0" borderId="15" xfId="0" applyNumberFormat="1" applyFont="1" applyBorder="1" applyAlignment="1">
      <alignment vertical="center"/>
    </xf>
    <xf numFmtId="43" fontId="4" fillId="0" borderId="16" xfId="0" applyNumberFormat="1" applyFont="1" applyBorder="1" applyAlignment="1">
      <alignment vertical="center"/>
    </xf>
    <xf numFmtId="0" fontId="22" fillId="0" borderId="13" xfId="0" applyFont="1" applyBorder="1" applyAlignment="1">
      <alignment horizontal="left" vertical="center" wrapText="1"/>
    </xf>
    <xf numFmtId="0" fontId="22" fillId="0" borderId="11" xfId="0" applyFont="1" applyBorder="1" applyAlignment="1">
      <alignment horizontal="left" vertical="center" wrapText="1"/>
    </xf>
    <xf numFmtId="0" fontId="21" fillId="0" borderId="11" xfId="0" applyFont="1" applyBorder="1" applyAlignment="1">
      <alignment vertical="center" wrapText="1"/>
    </xf>
    <xf numFmtId="0" fontId="4" fillId="0" borderId="11" xfId="0" applyFont="1" applyBorder="1" applyAlignment="1">
      <alignment vertical="center"/>
    </xf>
    <xf numFmtId="49" fontId="4" fillId="0" borderId="11" xfId="0" applyNumberFormat="1" applyFont="1" applyBorder="1" applyAlignment="1">
      <alignment horizontal="center" vertical="center"/>
    </xf>
    <xf numFmtId="43" fontId="4" fillId="0" borderId="11" xfId="0" applyNumberFormat="1" applyFont="1" applyBorder="1" applyAlignment="1">
      <alignment horizontal="right" vertical="center"/>
    </xf>
    <xf numFmtId="43" fontId="4" fillId="0" borderId="11" xfId="0" applyNumberFormat="1" applyFont="1" applyBorder="1" applyAlignment="1">
      <alignment vertical="center"/>
    </xf>
    <xf numFmtId="43" fontId="4" fillId="0" borderId="12" xfId="0" applyNumberFormat="1" applyFont="1" applyBorder="1" applyAlignment="1">
      <alignment vertical="center"/>
    </xf>
    <xf numFmtId="43" fontId="4" fillId="0" borderId="0" xfId="0" applyNumberFormat="1" applyFont="1" applyAlignment="1">
      <alignment horizontal="right" vertical="center"/>
    </xf>
    <xf numFmtId="0" fontId="16" fillId="0" borderId="0" xfId="0" applyFont="1" applyAlignment="1">
      <alignment horizontal="right" vertical="center"/>
    </xf>
    <xf numFmtId="43" fontId="7" fillId="6" borderId="19" xfId="0" applyNumberFormat="1" applyFont="1" applyFill="1" applyBorder="1" applyAlignment="1">
      <alignment vertical="center"/>
    </xf>
    <xf numFmtId="43" fontId="7" fillId="6" borderId="20" xfId="0" applyNumberFormat="1" applyFont="1" applyFill="1" applyBorder="1" applyAlignment="1">
      <alignment vertical="center"/>
    </xf>
    <xf numFmtId="43" fontId="7" fillId="6" borderId="21" xfId="0" applyNumberFormat="1" applyFont="1" applyFill="1" applyBorder="1" applyAlignment="1">
      <alignment vertical="center"/>
    </xf>
    <xf numFmtId="43" fontId="4" fillId="0" borderId="0" xfId="0" applyNumberFormat="1" applyFont="1" applyAlignment="1">
      <alignment vertical="center"/>
    </xf>
    <xf numFmtId="0" fontId="23" fillId="0" borderId="0" xfId="0" applyFont="1" applyAlignment="1">
      <alignment horizontal="center" vertical="center" wrapText="1"/>
    </xf>
    <xf numFmtId="2" fontId="23" fillId="0" borderId="0" xfId="0" applyNumberFormat="1" applyFont="1" applyAlignment="1">
      <alignment horizontal="center" vertical="center" wrapText="1"/>
    </xf>
    <xf numFmtId="165" fontId="23" fillId="0" borderId="0" xfId="0" applyNumberFormat="1" applyFont="1" applyAlignment="1">
      <alignment horizontal="right" vertical="center" wrapText="1"/>
    </xf>
    <xf numFmtId="4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4" fillId="0" borderId="0" xfId="0" applyNumberFormat="1" applyFont="1" applyAlignment="1">
      <alignment horizontal="right" vertical="center" wrapText="1"/>
    </xf>
    <xf numFmtId="0" fontId="4" fillId="7" borderId="15" xfId="0" applyFont="1" applyFill="1" applyBorder="1" applyAlignment="1">
      <alignment horizontal="left" vertical="center" wrapText="1"/>
    </xf>
    <xf numFmtId="2" fontId="4" fillId="7" borderId="15" xfId="0" applyNumberFormat="1" applyFont="1" applyFill="1" applyBorder="1" applyAlignment="1">
      <alignment horizontal="center" vertical="center" wrapText="1"/>
    </xf>
    <xf numFmtId="0" fontId="4" fillId="7" borderId="11" xfId="0" applyFont="1" applyFill="1" applyBorder="1" applyAlignment="1">
      <alignment horizontal="left" vertical="center" wrapText="1"/>
    </xf>
    <xf numFmtId="2" fontId="4" fillId="7" borderId="11" xfId="0" applyNumberFormat="1" applyFont="1" applyFill="1" applyBorder="1" applyAlignment="1">
      <alignment horizontal="center" vertical="center" wrapText="1"/>
    </xf>
    <xf numFmtId="0" fontId="4" fillId="0" borderId="15" xfId="0" applyFont="1" applyBorder="1" applyAlignment="1">
      <alignment horizontal="left" vertical="center" wrapText="1"/>
    </xf>
    <xf numFmtId="2" fontId="4" fillId="0" borderId="15" xfId="0" applyNumberFormat="1" applyFont="1" applyBorder="1" applyAlignment="1">
      <alignment horizontal="center" vertical="center" wrapText="1"/>
    </xf>
    <xf numFmtId="0" fontId="4" fillId="0" borderId="8" xfId="0" applyFont="1" applyBorder="1" applyAlignment="1">
      <alignment horizontal="left" vertical="center" wrapText="1"/>
    </xf>
    <xf numFmtId="2" fontId="4" fillId="0" borderId="8" xfId="0" applyNumberFormat="1" applyFont="1" applyBorder="1" applyAlignment="1">
      <alignment horizontal="center" vertical="center" wrapText="1"/>
    </xf>
    <xf numFmtId="0" fontId="4" fillId="0" borderId="11" xfId="0" applyFont="1" applyBorder="1" applyAlignment="1">
      <alignment horizontal="left" vertical="center" wrapText="1"/>
    </xf>
    <xf numFmtId="2" fontId="4" fillId="0" borderId="11" xfId="0" applyNumberFormat="1" applyFont="1" applyBorder="1" applyAlignment="1">
      <alignment horizontal="center" vertical="center" wrapText="1"/>
    </xf>
    <xf numFmtId="0" fontId="4" fillId="7" borderId="8" xfId="0" applyFont="1" applyFill="1" applyBorder="1" applyAlignment="1">
      <alignment horizontal="left" vertical="center" wrapText="1"/>
    </xf>
    <xf numFmtId="2" fontId="4" fillId="7" borderId="8" xfId="0" applyNumberFormat="1" applyFont="1" applyFill="1" applyBorder="1" applyAlignment="1">
      <alignment horizontal="center" vertical="center" wrapText="1"/>
    </xf>
    <xf numFmtId="2" fontId="4" fillId="0" borderId="13" xfId="0" applyNumberFormat="1" applyFont="1" applyBorder="1" applyAlignment="1">
      <alignment horizontal="center" vertical="center" wrapText="1"/>
    </xf>
    <xf numFmtId="2" fontId="4" fillId="0" borderId="22" xfId="0" applyNumberFormat="1" applyFont="1" applyBorder="1" applyAlignment="1">
      <alignment horizontal="center" vertical="center" wrapText="1"/>
    </xf>
    <xf numFmtId="2" fontId="4" fillId="7" borderId="13" xfId="0" applyNumberFormat="1" applyFont="1" applyFill="1" applyBorder="1" applyAlignment="1">
      <alignment horizontal="center" vertical="center" wrapText="1"/>
    </xf>
    <xf numFmtId="0" fontId="4" fillId="7" borderId="5" xfId="0" applyFont="1" applyFill="1" applyBorder="1" applyAlignment="1">
      <alignment horizontal="left" vertical="center" wrapText="1"/>
    </xf>
    <xf numFmtId="2" fontId="4" fillId="7" borderId="22" xfId="0" applyNumberFormat="1" applyFont="1" applyFill="1" applyBorder="1" applyAlignment="1">
      <alignment horizontal="center" vertical="center" wrapText="1"/>
    </xf>
    <xf numFmtId="0" fontId="4" fillId="7" borderId="22" xfId="0" applyFont="1" applyFill="1" applyBorder="1" applyAlignment="1">
      <alignment horizontal="left" vertical="center" wrapText="1"/>
    </xf>
    <xf numFmtId="2" fontId="4" fillId="7" borderId="5" xfId="0" applyNumberFormat="1" applyFont="1" applyFill="1" applyBorder="1" applyAlignment="1">
      <alignment horizontal="center" vertical="center" wrapText="1"/>
    </xf>
    <xf numFmtId="0" fontId="4" fillId="7" borderId="23" xfId="0" applyFont="1" applyFill="1" applyBorder="1" applyAlignment="1">
      <alignment horizontal="left" vertical="center" wrapText="1"/>
    </xf>
    <xf numFmtId="2" fontId="4" fillId="7" borderId="23" xfId="0" applyNumberFormat="1" applyFont="1" applyFill="1" applyBorder="1" applyAlignment="1">
      <alignment horizontal="center" vertical="center" wrapText="1"/>
    </xf>
    <xf numFmtId="0" fontId="4" fillId="0" borderId="5" xfId="0" applyFont="1" applyBorder="1" applyAlignment="1">
      <alignment horizontal="left" vertical="center" wrapText="1"/>
    </xf>
    <xf numFmtId="2" fontId="4" fillId="0" borderId="5" xfId="0" applyNumberFormat="1" applyFont="1" applyBorder="1" applyAlignment="1">
      <alignment horizontal="center"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2" fontId="4" fillId="0" borderId="23" xfId="0" applyNumberFormat="1" applyFont="1" applyBorder="1" applyAlignment="1">
      <alignment horizontal="center" vertical="center" wrapText="1"/>
    </xf>
    <xf numFmtId="0" fontId="4" fillId="7" borderId="24" xfId="0" applyFont="1" applyFill="1" applyBorder="1" applyAlignment="1">
      <alignment horizontal="left" vertical="center" wrapText="1"/>
    </xf>
    <xf numFmtId="2" fontId="4" fillId="7" borderId="24" xfId="0" applyNumberFormat="1" applyFont="1" applyFill="1" applyBorder="1" applyAlignment="1">
      <alignment horizontal="center" vertical="center" wrapText="1"/>
    </xf>
    <xf numFmtId="0" fontId="4" fillId="0" borderId="20" xfId="0" applyFont="1" applyFill="1" applyBorder="1" applyAlignment="1">
      <alignment horizontal="left" vertical="center" wrapText="1"/>
    </xf>
    <xf numFmtId="2" fontId="4" fillId="0" borderId="20" xfId="0" applyNumberFormat="1" applyFont="1" applyFill="1" applyBorder="1" applyAlignment="1">
      <alignment horizontal="center" vertical="center" wrapText="1"/>
    </xf>
    <xf numFmtId="0" fontId="16" fillId="0" borderId="20" xfId="0" applyFont="1" applyFill="1" applyBorder="1" applyAlignment="1">
      <alignment horizontal="center" vertical="center" wrapText="1"/>
    </xf>
    <xf numFmtId="0" fontId="24" fillId="0" borderId="0" xfId="0" applyFont="1" applyAlignment="1">
      <alignment vertical="center" wrapText="1"/>
    </xf>
    <xf numFmtId="2" fontId="4" fillId="0" borderId="0" xfId="0" applyNumberFormat="1" applyFont="1" applyAlignment="1">
      <alignment vertical="center" wrapText="1"/>
    </xf>
    <xf numFmtId="0" fontId="4" fillId="0" borderId="0" xfId="0" applyFont="1" applyAlignment="1">
      <alignment horizontal="left" vertical="center" wrapText="1"/>
    </xf>
    <xf numFmtId="0" fontId="22" fillId="0" borderId="7"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7" xfId="0" applyFont="1" applyFill="1" applyBorder="1" applyAlignment="1">
      <alignment horizontal="center" vertical="center" wrapText="1"/>
    </xf>
    <xf numFmtId="0" fontId="22" fillId="0" borderId="18" xfId="0" applyFont="1" applyBorder="1" applyAlignment="1">
      <alignment horizontal="center" vertical="center" wrapText="1"/>
    </xf>
    <xf numFmtId="0" fontId="22" fillId="0" borderId="1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8" xfId="0"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2"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Fill="1" applyBorder="1" applyAlignment="1">
      <alignment horizontal="left" vertical="center" wrapText="1"/>
    </xf>
    <xf numFmtId="49" fontId="12" fillId="0" borderId="0" xfId="0" applyNumberFormat="1"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wrapText="1"/>
    </xf>
    <xf numFmtId="0" fontId="26" fillId="0" borderId="0" xfId="0" applyFont="1" applyAlignment="1">
      <alignment vertical="center"/>
    </xf>
    <xf numFmtId="0" fontId="27" fillId="0" borderId="8" xfId="0" applyFont="1" applyBorder="1" applyAlignment="1">
      <alignment horizontal="center" vertical="center" wrapText="1"/>
    </xf>
    <xf numFmtId="0" fontId="27" fillId="0" borderId="8" xfId="0" applyFont="1" applyBorder="1" applyAlignment="1">
      <alignment horizontal="left" vertical="center" wrapText="1"/>
    </xf>
    <xf numFmtId="0" fontId="0" fillId="0" borderId="8" xfId="0" applyBorder="1" applyAlignment="1">
      <alignment horizontal="center" vertical="center" wrapText="1"/>
    </xf>
    <xf numFmtId="49" fontId="0" fillId="0" borderId="8" xfId="0" applyNumberFormat="1" applyBorder="1" applyAlignment="1">
      <alignment horizontal="left" vertical="center" wrapText="1"/>
    </xf>
    <xf numFmtId="0" fontId="0" fillId="0" borderId="8" xfId="0" applyBorder="1" applyAlignment="1">
      <alignment horizontal="left" vertical="center" wrapText="1"/>
    </xf>
    <xf numFmtId="49" fontId="0" fillId="0" borderId="8" xfId="0" applyNumberFormat="1" applyFill="1" applyBorder="1" applyAlignment="1">
      <alignment horizontal="left" vertical="center" wrapText="1"/>
    </xf>
    <xf numFmtId="0" fontId="0" fillId="0" borderId="8" xfId="0" applyFill="1" applyBorder="1" applyAlignment="1">
      <alignment horizontal="left" vertical="center" wrapText="1"/>
    </xf>
    <xf numFmtId="0" fontId="0" fillId="0" borderId="8" xfId="0" applyFill="1" applyBorder="1" applyAlignment="1">
      <alignment horizontal="center" vertical="center" wrapText="1"/>
    </xf>
    <xf numFmtId="0" fontId="0" fillId="0" borderId="0" xfId="0" applyFill="1" applyAlignment="1">
      <alignment vertical="center" wrapText="1"/>
    </xf>
    <xf numFmtId="0" fontId="0" fillId="0" borderId="8" xfId="0" applyFill="1" applyBorder="1" applyAlignment="1">
      <alignment vertical="center" wrapText="1"/>
    </xf>
    <xf numFmtId="49" fontId="0" fillId="0" borderId="13" xfId="0" applyNumberFormat="1" applyFill="1" applyBorder="1" applyAlignment="1">
      <alignment horizontal="left" vertical="center" wrapText="1"/>
    </xf>
    <xf numFmtId="0" fontId="0" fillId="0" borderId="13" xfId="0" applyFill="1" applyBorder="1" applyAlignment="1">
      <alignment horizontal="left" vertical="center" wrapText="1"/>
    </xf>
    <xf numFmtId="0" fontId="0" fillId="0" borderId="13" xfId="0" applyFill="1" applyBorder="1" applyAlignment="1">
      <alignment horizontal="center" vertical="center" wrapText="1"/>
    </xf>
    <xf numFmtId="0" fontId="0" fillId="0" borderId="8" xfId="0" applyBorder="1" applyAlignment="1">
      <alignment vertical="center" wrapText="1"/>
    </xf>
    <xf numFmtId="0" fontId="16" fillId="5"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28" fillId="9" borderId="19" xfId="0" applyFont="1" applyFill="1" applyBorder="1" applyAlignment="1">
      <alignment horizontal="center" vertical="center" wrapText="1"/>
    </xf>
    <xf numFmtId="0" fontId="28" fillId="9" borderId="20" xfId="0" applyFont="1" applyFill="1" applyBorder="1" applyAlignment="1">
      <alignment horizontal="center" vertical="center" wrapText="1"/>
    </xf>
    <xf numFmtId="0" fontId="28" fillId="9" borderId="21" xfId="0" applyFont="1" applyFill="1" applyBorder="1" applyAlignment="1">
      <alignment horizontal="center" vertical="center" wrapText="1"/>
    </xf>
    <xf numFmtId="0" fontId="28" fillId="0" borderId="15" xfId="0" applyFont="1" applyBorder="1" applyAlignment="1">
      <alignment horizontal="center" vertical="center"/>
    </xf>
    <xf numFmtId="0" fontId="28" fillId="0" borderId="15" xfId="0" applyFont="1" applyBorder="1" applyAlignment="1">
      <alignment horizontal="left" vertical="center" wrapText="1"/>
    </xf>
    <xf numFmtId="49" fontId="28" fillId="0" borderId="15" xfId="0" applyNumberFormat="1" applyFont="1" applyBorder="1" applyAlignment="1">
      <alignment horizontal="center" vertical="center"/>
    </xf>
    <xf numFmtId="0" fontId="28" fillId="0" borderId="15" xfId="0" applyFont="1" applyBorder="1" applyAlignment="1">
      <alignment horizontal="left" vertical="center"/>
    </xf>
    <xf numFmtId="14" fontId="16" fillId="4" borderId="15" xfId="0" applyNumberFormat="1" applyFont="1" applyFill="1" applyBorder="1" applyAlignment="1">
      <alignment horizontal="center" vertical="center" wrapText="1"/>
    </xf>
    <xf numFmtId="2" fontId="28" fillId="0" borderId="15" xfId="0" applyNumberFormat="1" applyFont="1" applyBorder="1" applyAlignment="1">
      <alignment horizontal="center" vertical="center" wrapText="1"/>
    </xf>
    <xf numFmtId="0" fontId="4" fillId="4" borderId="15" xfId="0" applyFont="1" applyFill="1" applyBorder="1" applyAlignment="1">
      <alignment vertical="center"/>
    </xf>
    <xf numFmtId="0" fontId="28" fillId="0" borderId="8" xfId="0" applyFont="1" applyBorder="1" applyAlignment="1">
      <alignment horizontal="center" vertical="center"/>
    </xf>
    <xf numFmtId="0" fontId="28" fillId="0" borderId="8" xfId="0" applyFont="1" applyBorder="1" applyAlignment="1">
      <alignment horizontal="left" vertical="center" wrapText="1"/>
    </xf>
    <xf numFmtId="49" fontId="28" fillId="0" borderId="8" xfId="0" applyNumberFormat="1" applyFont="1" applyBorder="1" applyAlignment="1">
      <alignment horizontal="center" vertical="center"/>
    </xf>
    <xf numFmtId="0" fontId="28" fillId="0" borderId="8" xfId="0" applyFont="1" applyBorder="1" applyAlignment="1">
      <alignment horizontal="left" vertical="center"/>
    </xf>
    <xf numFmtId="14" fontId="16" fillId="4" borderId="8" xfId="0" applyNumberFormat="1" applyFont="1" applyFill="1" applyBorder="1" applyAlignment="1">
      <alignment horizontal="center" vertical="center" wrapText="1"/>
    </xf>
    <xf numFmtId="2" fontId="28" fillId="0" borderId="8" xfId="0" applyNumberFormat="1" applyFont="1" applyBorder="1" applyAlignment="1">
      <alignment horizontal="center" vertical="center" wrapText="1"/>
    </xf>
    <xf numFmtId="14" fontId="16" fillId="0" borderId="8" xfId="0" applyNumberFormat="1" applyFont="1" applyBorder="1" applyAlignment="1">
      <alignment horizontal="center" vertical="center" wrapText="1"/>
    </xf>
    <xf numFmtId="0" fontId="12" fillId="0" borderId="7" xfId="0" applyFont="1" applyBorder="1" applyAlignment="1">
      <alignment horizontal="left" vertical="center" wrapText="1"/>
    </xf>
    <xf numFmtId="0" fontId="12" fillId="0" borderId="10" xfId="0" applyFont="1" applyBorder="1" applyAlignment="1">
      <alignment horizontal="left" vertical="center" wrapText="1"/>
    </xf>
    <xf numFmtId="0" fontId="15" fillId="0" borderId="7" xfId="0" applyFont="1" applyBorder="1" applyAlignment="1">
      <alignment horizontal="center" vertical="center" wrapText="1"/>
    </xf>
    <xf numFmtId="0" fontId="15" fillId="5" borderId="7" xfId="0" applyFont="1" applyFill="1" applyBorder="1" applyAlignment="1">
      <alignment horizontal="center" vertical="center" wrapText="1"/>
    </xf>
    <xf numFmtId="0" fontId="32" fillId="0" borderId="0" xfId="0" applyFont="1" applyAlignment="1">
      <alignment horizontal="left" vertical="center" wrapText="1"/>
    </xf>
    <xf numFmtId="4" fontId="32" fillId="0" borderId="0" xfId="0" applyNumberFormat="1" applyFont="1" applyAlignment="1">
      <alignment horizontal="center" vertical="center" wrapText="1"/>
    </xf>
    <xf numFmtId="0" fontId="0" fillId="0" borderId="25" xfId="0" applyBorder="1" applyAlignment="1">
      <alignment vertical="center"/>
    </xf>
    <xf numFmtId="0" fontId="34" fillId="0" borderId="0" xfId="0" applyFont="1" applyAlignment="1">
      <alignment horizontal="left" vertical="center" wrapText="1"/>
    </xf>
    <xf numFmtId="0" fontId="37" fillId="0" borderId="0" xfId="0" applyFont="1" applyAlignment="1">
      <alignment horizontal="left" vertical="center" wrapText="1"/>
    </xf>
    <xf numFmtId="0" fontId="6" fillId="0" borderId="0" xfId="0" applyFont="1" applyAlignment="1">
      <alignment horizontal="left" vertical="center" wrapText="1"/>
    </xf>
    <xf numFmtId="43" fontId="12" fillId="0" borderId="8" xfId="0" applyNumberFormat="1" applyFont="1" applyBorder="1" applyAlignment="1">
      <alignment horizontal="right" vertical="center" wrapText="1" indent="2"/>
    </xf>
    <xf numFmtId="43" fontId="6" fillId="0" borderId="9" xfId="0" applyNumberFormat="1" applyFont="1" applyBorder="1" applyAlignment="1">
      <alignment horizontal="right" vertical="center" wrapText="1" indent="2"/>
    </xf>
    <xf numFmtId="43" fontId="15" fillId="5" borderId="8" xfId="0" applyNumberFormat="1" applyFont="1" applyFill="1" applyBorder="1" applyAlignment="1">
      <alignment horizontal="right" vertical="center" wrapText="1" indent="2"/>
    </xf>
    <xf numFmtId="43" fontId="15" fillId="5" borderId="9" xfId="0" applyNumberFormat="1" applyFont="1" applyFill="1" applyBorder="1" applyAlignment="1">
      <alignment horizontal="right" vertical="center" wrapText="1" indent="2"/>
    </xf>
    <xf numFmtId="164" fontId="12" fillId="0" borderId="9" xfId="0" applyNumberFormat="1" applyFont="1" applyBorder="1" applyAlignment="1">
      <alignment horizontal="center" vertical="center" wrapText="1"/>
    </xf>
    <xf numFmtId="0" fontId="15" fillId="0" borderId="12" xfId="0" applyNumberFormat="1" applyFont="1" applyBorder="1" applyAlignment="1">
      <alignment horizontal="center" vertical="center" wrapText="1"/>
    </xf>
    <xf numFmtId="0" fontId="16" fillId="5" borderId="19" xfId="0" applyFont="1" applyFill="1" applyBorder="1" applyAlignment="1">
      <alignment horizontal="center" vertical="center" wrapText="1"/>
    </xf>
    <xf numFmtId="0" fontId="16" fillId="5" borderId="20" xfId="0" applyFont="1" applyFill="1" applyBorder="1" applyAlignment="1">
      <alignment horizontal="center" vertical="center" wrapText="1"/>
    </xf>
    <xf numFmtId="2" fontId="16" fillId="5" borderId="20" xfId="0" applyNumberFormat="1" applyFont="1" applyFill="1" applyBorder="1" applyAlignment="1">
      <alignment horizontal="center" vertical="center" wrapText="1"/>
    </xf>
    <xf numFmtId="0" fontId="16" fillId="5" borderId="21" xfId="0" applyFont="1" applyFill="1" applyBorder="1" applyAlignment="1">
      <alignment horizontal="center" vertical="center" wrapText="1"/>
    </xf>
    <xf numFmtId="0" fontId="40" fillId="5" borderId="19" xfId="0" applyFont="1" applyFill="1" applyBorder="1" applyAlignment="1">
      <alignment horizontal="center" vertical="center" wrapText="1"/>
    </xf>
    <xf numFmtId="0" fontId="40" fillId="5" borderId="20" xfId="0" applyNumberFormat="1" applyFont="1" applyFill="1" applyBorder="1" applyAlignment="1">
      <alignment horizontal="center" vertical="center" wrapText="1"/>
    </xf>
    <xf numFmtId="49" fontId="40" fillId="5" borderId="20" xfId="0" applyNumberFormat="1" applyFont="1" applyFill="1" applyBorder="1" applyAlignment="1">
      <alignment horizontal="center" vertical="center" wrapText="1"/>
    </xf>
    <xf numFmtId="49" fontId="40" fillId="5" borderId="21" xfId="0" applyNumberFormat="1" applyFont="1" applyFill="1" applyBorder="1" applyAlignment="1">
      <alignment horizontal="center" vertical="center" wrapText="1"/>
    </xf>
    <xf numFmtId="49" fontId="0" fillId="0" borderId="15" xfId="0" applyNumberFormat="1" applyBorder="1" applyAlignment="1">
      <alignment horizontal="left" vertical="center" wrapText="1"/>
    </xf>
    <xf numFmtId="0" fontId="0" fillId="0" borderId="15" xfId="0" applyNumberFormat="1" applyBorder="1" applyAlignment="1">
      <alignment horizontal="center" vertical="center" wrapText="1"/>
    </xf>
    <xf numFmtId="0" fontId="0" fillId="0" borderId="15" xfId="0" applyBorder="1" applyAlignment="1">
      <alignment horizontal="left" vertical="center" wrapText="1"/>
    </xf>
    <xf numFmtId="0" fontId="0" fillId="0" borderId="8" xfId="0" applyNumberFormat="1" applyBorder="1" applyAlignment="1">
      <alignment horizontal="center" vertical="center" wrapText="1"/>
    </xf>
    <xf numFmtId="0" fontId="3" fillId="5" borderId="8" xfId="0" applyFont="1" applyFill="1" applyBorder="1" applyAlignment="1">
      <alignment horizontal="center" vertical="center" wrapText="1"/>
    </xf>
    <xf numFmtId="0" fontId="0" fillId="0" borderId="8" xfId="0" applyBorder="1" applyAlignment="1">
      <alignment vertical="center"/>
    </xf>
    <xf numFmtId="0" fontId="0" fillId="5" borderId="8" xfId="0" applyFill="1" applyBorder="1" applyAlignment="1">
      <alignment vertical="center"/>
    </xf>
    <xf numFmtId="0" fontId="0" fillId="0" borderId="8" xfId="0" applyBorder="1" applyAlignment="1">
      <alignment horizontal="center" vertical="center"/>
    </xf>
    <xf numFmtId="49" fontId="3" fillId="5" borderId="8" xfId="0" applyNumberFormat="1" applyFont="1" applyFill="1" applyBorder="1" applyAlignment="1">
      <alignment horizontal="center" vertical="center" wrapText="1"/>
    </xf>
    <xf numFmtId="0" fontId="29" fillId="0" borderId="8" xfId="0" applyFont="1" applyBorder="1" applyAlignment="1">
      <alignment horizontal="center" vertical="center" wrapText="1"/>
    </xf>
    <xf numFmtId="49" fontId="0" fillId="0" borderId="8" xfId="0" applyNumberFormat="1" applyBorder="1" applyAlignment="1">
      <alignment vertical="center" wrapText="1"/>
    </xf>
    <xf numFmtId="0" fontId="3" fillId="5" borderId="8" xfId="0" applyFont="1" applyFill="1" applyBorder="1" applyAlignment="1">
      <alignment horizontal="center" vertical="center"/>
    </xf>
    <xf numFmtId="0" fontId="41" fillId="0" borderId="8" xfId="0" applyFont="1" applyBorder="1" applyAlignment="1">
      <alignment horizontal="left" vertical="center" wrapText="1"/>
    </xf>
    <xf numFmtId="0" fontId="0" fillId="0" borderId="8" xfId="0" applyBorder="1" applyAlignment="1">
      <alignment horizontal="left" vertical="center"/>
    </xf>
    <xf numFmtId="0" fontId="30" fillId="0" borderId="8" xfId="0" applyFont="1" applyBorder="1" applyAlignment="1">
      <alignment horizontal="left" vertical="center" wrapText="1"/>
    </xf>
    <xf numFmtId="0" fontId="29" fillId="0" borderId="8" xfId="0" applyFont="1" applyBorder="1" applyAlignment="1">
      <alignment horizontal="left" vertical="center" wrapText="1"/>
    </xf>
    <xf numFmtId="0" fontId="41" fillId="0" borderId="8" xfId="0" applyFont="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49" fontId="0" fillId="0" borderId="0" xfId="0" applyNumberFormat="1" applyAlignment="1">
      <alignment vertical="center" wrapText="1"/>
    </xf>
    <xf numFmtId="49" fontId="42" fillId="10" borderId="26" xfId="0" applyNumberFormat="1" applyFont="1" applyFill="1" applyBorder="1" applyAlignment="1">
      <alignment horizontal="center" vertical="center" wrapText="1"/>
    </xf>
    <xf numFmtId="49" fontId="43" fillId="0" borderId="27" xfId="0" applyNumberFormat="1" applyFont="1" applyBorder="1" applyAlignment="1">
      <alignment vertical="center" wrapText="1"/>
    </xf>
    <xf numFmtId="49" fontId="43" fillId="0" borderId="28" xfId="0" applyNumberFormat="1" applyFont="1" applyBorder="1" applyAlignment="1">
      <alignment vertical="center" wrapText="1"/>
    </xf>
    <xf numFmtId="49" fontId="0" fillId="0" borderId="0" xfId="0" applyNumberFormat="1" applyAlignment="1">
      <alignment horizontal="center" vertical="center"/>
    </xf>
    <xf numFmtId="49" fontId="0" fillId="7" borderId="30" xfId="0" applyNumberFormat="1" applyFill="1" applyBorder="1" applyAlignment="1">
      <alignment vertical="center" wrapText="1"/>
    </xf>
    <xf numFmtId="49" fontId="0" fillId="7" borderId="31" xfId="0" applyNumberFormat="1" applyFill="1" applyBorder="1" applyAlignment="1">
      <alignment vertical="center" wrapText="1"/>
    </xf>
    <xf numFmtId="49" fontId="43" fillId="7" borderId="31" xfId="0" applyNumberFormat="1" applyFont="1" applyFill="1" applyBorder="1" applyAlignment="1">
      <alignment vertical="center" wrapText="1"/>
    </xf>
    <xf numFmtId="49" fontId="0" fillId="7" borderId="32" xfId="0" applyNumberFormat="1" applyFill="1" applyBorder="1" applyAlignment="1">
      <alignment vertical="center" wrapText="1"/>
    </xf>
    <xf numFmtId="49" fontId="0" fillId="7" borderId="33" xfId="0" applyNumberFormat="1" applyFill="1" applyBorder="1" applyAlignment="1">
      <alignment vertical="center" wrapText="1"/>
    </xf>
    <xf numFmtId="49" fontId="43" fillId="7" borderId="33" xfId="0" applyNumberFormat="1" applyFont="1" applyFill="1" applyBorder="1" applyAlignment="1">
      <alignment vertical="center" wrapText="1"/>
    </xf>
    <xf numFmtId="49" fontId="0" fillId="7" borderId="34" xfId="0" applyNumberFormat="1" applyFill="1" applyBorder="1" applyAlignment="1">
      <alignment vertical="center" wrapText="1"/>
    </xf>
    <xf numFmtId="49" fontId="0" fillId="7" borderId="35" xfId="0" applyNumberFormat="1" applyFill="1" applyBorder="1" applyAlignment="1">
      <alignment vertical="center" wrapText="1"/>
    </xf>
    <xf numFmtId="49" fontId="43" fillId="7" borderId="35" xfId="0" applyNumberFormat="1" applyFont="1" applyFill="1" applyBorder="1" applyAlignment="1">
      <alignment vertical="center" wrapText="1"/>
    </xf>
    <xf numFmtId="49" fontId="43" fillId="0" borderId="36" xfId="0" applyNumberFormat="1" applyFont="1" applyBorder="1" applyAlignment="1">
      <alignment vertical="center" wrapText="1"/>
    </xf>
    <xf numFmtId="49" fontId="43" fillId="0" borderId="37" xfId="0" applyNumberFormat="1" applyFont="1" applyBorder="1" applyAlignment="1">
      <alignment vertical="center" wrapText="1"/>
    </xf>
    <xf numFmtId="49" fontId="43" fillId="0" borderId="32" xfId="0" applyNumberFormat="1" applyFont="1" applyBorder="1" applyAlignment="1">
      <alignment vertical="center" wrapText="1"/>
    </xf>
    <xf numFmtId="49" fontId="43" fillId="0" borderId="33" xfId="0" applyNumberFormat="1" applyFont="1" applyBorder="1" applyAlignment="1">
      <alignment vertical="center" wrapText="1"/>
    </xf>
    <xf numFmtId="49" fontId="43" fillId="0" borderId="34" xfId="0" applyNumberFormat="1" applyFont="1" applyBorder="1" applyAlignment="1">
      <alignment vertical="center" wrapText="1"/>
    </xf>
    <xf numFmtId="49" fontId="43" fillId="0" borderId="35" xfId="0" applyNumberFormat="1" applyFont="1" applyBorder="1" applyAlignment="1">
      <alignment vertical="center" wrapText="1"/>
    </xf>
    <xf numFmtId="49" fontId="43" fillId="7" borderId="39" xfId="0" applyNumberFormat="1" applyFont="1" applyFill="1" applyBorder="1" applyAlignment="1">
      <alignment vertical="center" wrapText="1"/>
    </xf>
    <xf numFmtId="49" fontId="43" fillId="7" borderId="37" xfId="0" applyNumberFormat="1" applyFont="1" applyFill="1" applyBorder="1" applyAlignment="1">
      <alignment vertical="center" wrapText="1"/>
    </xf>
    <xf numFmtId="49" fontId="43" fillId="7" borderId="41" xfId="0" applyNumberFormat="1" applyFont="1" applyFill="1" applyBorder="1" applyAlignment="1">
      <alignment vertical="center" wrapText="1"/>
    </xf>
    <xf numFmtId="49" fontId="0" fillId="7" borderId="0" xfId="0" applyNumberFormat="1" applyFill="1" applyAlignment="1">
      <alignment horizontal="center" vertical="center"/>
    </xf>
    <xf numFmtId="49" fontId="0" fillId="0" borderId="32" xfId="0" applyNumberFormat="1" applyBorder="1" applyAlignment="1">
      <alignment horizontal="center" vertical="center"/>
    </xf>
    <xf numFmtId="49" fontId="0" fillId="0" borderId="33" xfId="0" applyNumberFormat="1" applyBorder="1" applyAlignment="1">
      <alignment horizontal="center" vertical="center"/>
    </xf>
    <xf numFmtId="49" fontId="0" fillId="0" borderId="33" xfId="0" applyNumberFormat="1" applyBorder="1" applyAlignment="1">
      <alignment horizontal="left" vertical="center"/>
    </xf>
    <xf numFmtId="49" fontId="0" fillId="0" borderId="0" xfId="0" applyNumberFormat="1" applyAlignment="1">
      <alignment horizontal="left" vertical="center"/>
    </xf>
    <xf numFmtId="0" fontId="46" fillId="0" borderId="0" xfId="0" applyFont="1" applyAlignment="1">
      <alignment horizontal="left" vertical="center"/>
    </xf>
    <xf numFmtId="49" fontId="0" fillId="6" borderId="8" xfId="0" applyNumberFormat="1" applyFill="1" applyBorder="1" applyAlignment="1">
      <alignment horizontal="left" vertical="center"/>
    </xf>
    <xf numFmtId="49" fontId="0" fillId="0" borderId="0" xfId="0" applyNumberFormat="1" applyAlignment="1">
      <alignment vertical="center"/>
    </xf>
    <xf numFmtId="49" fontId="3" fillId="0" borderId="0" xfId="0" applyNumberFormat="1" applyFont="1" applyAlignment="1">
      <alignment vertical="center"/>
    </xf>
    <xf numFmtId="49" fontId="3" fillId="0" borderId="0" xfId="0" applyNumberFormat="1" applyFont="1" applyAlignment="1">
      <alignment horizontal="center" vertical="center"/>
    </xf>
    <xf numFmtId="0" fontId="0" fillId="0" borderId="0" xfId="0" applyNumberFormat="1" applyAlignment="1">
      <alignment horizontal="center" vertical="center"/>
    </xf>
    <xf numFmtId="49" fontId="40" fillId="6" borderId="38" xfId="0" applyNumberFormat="1" applyFont="1" applyFill="1" applyBorder="1" applyAlignment="1">
      <alignment horizontal="center" vertical="center" wrapText="1"/>
    </xf>
    <xf numFmtId="49" fontId="40" fillId="6" borderId="43" xfId="0" applyNumberFormat="1" applyFont="1" applyFill="1" applyBorder="1" applyAlignment="1">
      <alignment horizontal="center" vertical="center" wrapText="1"/>
    </xf>
    <xf numFmtId="0" fontId="27" fillId="0" borderId="8" xfId="0" applyNumberFormat="1" applyFont="1" applyBorder="1" applyAlignment="1">
      <alignment horizontal="left" vertical="center" wrapText="1"/>
    </xf>
    <xf numFmtId="0" fontId="15" fillId="0" borderId="0" xfId="0" applyFont="1" applyAlignment="1">
      <alignment horizontal="center" vertical="center" wrapText="1"/>
    </xf>
    <xf numFmtId="0" fontId="15" fillId="5" borderId="8" xfId="0" applyFont="1" applyFill="1" applyBorder="1" applyAlignment="1">
      <alignment vertical="center" wrapText="1"/>
    </xf>
    <xf numFmtId="0" fontId="12" fillId="0" borderId="8" xfId="0" applyFont="1" applyBorder="1" applyAlignment="1">
      <alignment horizontal="left" vertical="center" wrapText="1" indent="2"/>
    </xf>
    <xf numFmtId="0" fontId="12" fillId="0" borderId="9" xfId="0" applyFont="1" applyBorder="1" applyAlignment="1">
      <alignment horizontal="left" vertical="center" wrapText="1" indent="2"/>
    </xf>
    <xf numFmtId="0" fontId="12" fillId="0" borderId="11" xfId="0" applyFont="1" applyBorder="1" applyAlignment="1">
      <alignment horizontal="left" vertical="center" wrapText="1" indent="2"/>
    </xf>
    <xf numFmtId="0" fontId="12" fillId="0" borderId="12" xfId="0" applyFont="1" applyBorder="1" applyAlignment="1">
      <alignment horizontal="left" vertical="center" wrapText="1" indent="2"/>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2" fillId="7" borderId="7" xfId="0" applyFont="1" applyFill="1" applyBorder="1" applyAlignment="1">
      <alignment vertical="center" wrapText="1"/>
    </xf>
    <xf numFmtId="0" fontId="12" fillId="7" borderId="8" xfId="0" applyFont="1" applyFill="1" applyBorder="1" applyAlignment="1">
      <alignment vertical="center" wrapText="1"/>
    </xf>
    <xf numFmtId="0" fontId="12" fillId="7" borderId="10" xfId="0" applyFont="1" applyFill="1" applyBorder="1" applyAlignment="1">
      <alignment vertical="center" wrapText="1"/>
    </xf>
    <xf numFmtId="0" fontId="12" fillId="7" borderId="11" xfId="0" applyFont="1" applyFill="1" applyBorder="1" applyAlignment="1">
      <alignment vertical="center" wrapText="1"/>
    </xf>
    <xf numFmtId="0" fontId="12" fillId="7" borderId="18" xfId="0" applyFont="1" applyFill="1" applyBorder="1" applyAlignment="1">
      <alignment vertical="center" wrapText="1"/>
    </xf>
    <xf numFmtId="0" fontId="12" fillId="7" borderId="15" xfId="0" applyFont="1" applyFill="1" applyBorder="1" applyAlignment="1">
      <alignment vertical="center" wrapText="1"/>
    </xf>
    <xf numFmtId="0" fontId="12" fillId="0" borderId="44" xfId="0" applyFont="1" applyBorder="1" applyAlignment="1">
      <alignment horizontal="left" vertical="center" wrapText="1" indent="2"/>
    </xf>
    <xf numFmtId="0" fontId="12" fillId="0" borderId="45" xfId="0" applyFont="1" applyBorder="1" applyAlignment="1">
      <alignment horizontal="left" vertical="center" wrapText="1" indent="2"/>
    </xf>
    <xf numFmtId="0" fontId="12" fillId="0" borderId="46" xfId="0" applyFont="1" applyBorder="1" applyAlignment="1">
      <alignment horizontal="left" vertical="center" wrapText="1" indent="2"/>
    </xf>
    <xf numFmtId="43" fontId="9" fillId="0" borderId="8" xfId="0" applyNumberFormat="1" applyFont="1" applyBorder="1" applyAlignment="1">
      <alignment horizontal="right" vertical="center" wrapText="1" indent="2"/>
    </xf>
    <xf numFmtId="43" fontId="9" fillId="0" borderId="9" xfId="0" applyNumberFormat="1" applyFont="1" applyBorder="1" applyAlignment="1">
      <alignment horizontal="right" vertical="center" wrapText="1" indent="2"/>
    </xf>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8" xfId="0" applyFont="1" applyFill="1" applyBorder="1" applyAlignment="1">
      <alignment horizontal="center" vertical="center" wrapText="1"/>
    </xf>
    <xf numFmtId="43" fontId="4" fillId="0" borderId="8" xfId="0" applyNumberFormat="1" applyFont="1" applyBorder="1" applyAlignment="1">
      <alignment horizontal="right" vertical="center" indent="2"/>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14" fontId="12" fillId="0" borderId="8" xfId="0" applyNumberFormat="1" applyFont="1" applyBorder="1" applyAlignment="1">
      <alignment horizontal="left" vertical="center" wrapText="1" indent="2"/>
    </xf>
    <xf numFmtId="0" fontId="14" fillId="0" borderId="8" xfId="3" applyBorder="1" applyAlignment="1">
      <alignment horizontal="left" vertical="center" wrapText="1" indent="2"/>
    </xf>
    <xf numFmtId="43" fontId="15" fillId="5" borderId="8" xfId="0" applyNumberFormat="1" applyFont="1" applyFill="1" applyBorder="1" applyAlignment="1">
      <alignment horizontal="right" vertical="center" wrapText="1" indent="2"/>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164" fontId="15" fillId="5" borderId="7" xfId="2" applyFont="1" applyFill="1" applyBorder="1" applyAlignment="1">
      <alignment horizontal="center" vertical="center" wrapText="1"/>
    </xf>
    <xf numFmtId="164" fontId="15" fillId="5" borderId="8" xfId="2" applyFont="1" applyFill="1" applyBorder="1" applyAlignment="1">
      <alignment horizontal="center" vertical="center" wrapText="1"/>
    </xf>
    <xf numFmtId="0" fontId="15" fillId="6" borderId="7" xfId="0" applyFont="1" applyFill="1" applyBorder="1" applyAlignment="1">
      <alignment horizontal="left" vertical="center" wrapText="1"/>
    </xf>
    <xf numFmtId="0" fontId="15" fillId="6" borderId="8" xfId="0" applyFont="1" applyFill="1" applyBorder="1" applyAlignment="1">
      <alignment horizontal="left" vertical="center" wrapText="1"/>
    </xf>
    <xf numFmtId="0" fontId="15" fillId="6" borderId="10" xfId="0" applyFont="1" applyFill="1" applyBorder="1" applyAlignment="1">
      <alignment horizontal="left" vertical="center" wrapText="1"/>
    </xf>
    <xf numFmtId="0" fontId="15" fillId="6" borderId="11" xfId="0" applyFont="1" applyFill="1" applyBorder="1" applyAlignment="1">
      <alignment horizontal="left" vertical="center" wrapText="1"/>
    </xf>
    <xf numFmtId="43" fontId="15" fillId="5" borderId="9" xfId="0" applyNumberFormat="1" applyFont="1" applyFill="1" applyBorder="1" applyAlignment="1">
      <alignment horizontal="right" vertical="center" wrapText="1" indent="2"/>
    </xf>
    <xf numFmtId="0" fontId="25"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8" xfId="3" applyBorder="1" applyAlignment="1">
      <alignment horizontal="center" vertical="center" wrapText="1"/>
    </xf>
    <xf numFmtId="0" fontId="14" fillId="0" borderId="9" xfId="3"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37" fillId="0" borderId="0" xfId="0" applyFont="1" applyAlignment="1">
      <alignment horizontal="left"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2" fillId="0" borderId="0" xfId="0" applyFont="1" applyAlignment="1">
      <alignment horizontal="left" vertical="center" wrapText="1"/>
    </xf>
    <xf numFmtId="0" fontId="34" fillId="0" borderId="0" xfId="0" applyFont="1" applyAlignment="1">
      <alignment horizontal="left" vertical="center" wrapText="1"/>
    </xf>
    <xf numFmtId="0" fontId="38" fillId="8" borderId="1" xfId="0" applyFont="1" applyFill="1" applyBorder="1" applyAlignment="1">
      <alignment horizontal="left" vertical="center" wrapText="1"/>
    </xf>
    <xf numFmtId="0" fontId="38" fillId="8" borderId="2" xfId="0" applyFont="1" applyFill="1" applyBorder="1" applyAlignment="1">
      <alignment horizontal="left" vertical="center" wrapText="1"/>
    </xf>
    <xf numFmtId="0" fontId="38" fillId="8" borderId="3" xfId="0" applyFont="1" applyFill="1" applyBorder="1" applyAlignment="1">
      <alignment horizontal="left" vertical="center" wrapText="1"/>
    </xf>
    <xf numFmtId="0" fontId="39" fillId="0" borderId="0" xfId="0" applyFont="1" applyAlignment="1">
      <alignment horizontal="left" vertical="center" wrapText="1"/>
    </xf>
    <xf numFmtId="49" fontId="4" fillId="0" borderId="0" xfId="0" applyNumberFormat="1" applyFont="1" applyAlignment="1">
      <alignment horizontal="left" vertical="center" wrapText="1"/>
    </xf>
    <xf numFmtId="49" fontId="42" fillId="10" borderId="29" xfId="0" applyNumberFormat="1" applyFont="1" applyFill="1" applyBorder="1" applyAlignment="1">
      <alignment horizontal="center" vertical="center" wrapText="1"/>
    </xf>
    <xf numFmtId="49" fontId="44" fillId="0" borderId="29" xfId="0" applyNumberFormat="1" applyFont="1" applyBorder="1" applyAlignment="1">
      <alignment horizontal="center" vertical="center"/>
    </xf>
    <xf numFmtId="49" fontId="45" fillId="6" borderId="38" xfId="0" applyNumberFormat="1" applyFont="1" applyFill="1" applyBorder="1" applyAlignment="1">
      <alignment horizontal="center" vertical="center" wrapText="1"/>
    </xf>
    <xf numFmtId="49" fontId="45" fillId="6" borderId="40" xfId="0" applyNumberFormat="1" applyFont="1" applyFill="1" applyBorder="1" applyAlignment="1">
      <alignment horizontal="center" vertical="center" wrapText="1"/>
    </xf>
    <xf numFmtId="49" fontId="45" fillId="6" borderId="42" xfId="0" applyNumberFormat="1" applyFont="1" applyFill="1" applyBorder="1" applyAlignment="1">
      <alignment horizontal="center" vertical="center" wrapText="1"/>
    </xf>
  </cellXfs>
  <cellStyles count="4">
    <cellStyle name="Comma" xfId="2" builtinId="3"/>
    <cellStyle name="Hyperlink" xfId="3" builtinId="8"/>
    <cellStyle name="Normal" xfId="0" builtinId="0"/>
    <cellStyle name="Normal 2" xfId="1" xr:uid="{00000000-0005-0000-0000-000003000000}"/>
  </cellStyles>
  <dxfs count="2">
    <dxf>
      <fill>
        <patternFill>
          <bgColor theme="0" tint="-0.1499679555650502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ksandar.nedanov/Documents/01-Proizvo&#273;a&#269;ke%20organizacije%20(PO)/Novi%20zahtjevi%20i%20kontrolne%20liste%20(2024)/Zahtjev-za-odobrenje-operativnog-programa-fonda-iznosa-potpore-(04.03.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njava PO 1"/>
      <sheetName val="Popunjava PO 2"/>
      <sheetName val="Popunjava PO 3"/>
      <sheetName val="Zahtjev za ispis"/>
      <sheetName val="UPUTA_MATRICA za popunjavanje"/>
      <sheetName val="Šifrarnik-rezultati"/>
      <sheetName val="Šifrarnik"/>
      <sheetName val="Pad-izbor"/>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A1:Q107"/>
  <sheetViews>
    <sheetView view="pageBreakPreview" topLeftCell="A34" zoomScale="50" zoomScaleNormal="100" zoomScaleSheetLayoutView="50" zoomScalePageLayoutView="30" workbookViewId="0">
      <selection activeCell="D30" sqref="D30:F30"/>
    </sheetView>
  </sheetViews>
  <sheetFormatPr defaultColWidth="9.109375" defaultRowHeight="13.8" x14ac:dyDescent="0.3"/>
  <cols>
    <col min="1" max="1" width="12.88671875" style="1" customWidth="1"/>
    <col min="2" max="2" width="17.44140625" style="2" customWidth="1"/>
    <col min="3" max="3" width="13.88671875" style="2" customWidth="1"/>
    <col min="4" max="4" width="13.5546875" style="2" customWidth="1"/>
    <col min="5" max="5" width="16.44140625" style="2" customWidth="1"/>
    <col min="6" max="6" width="11" style="2" customWidth="1"/>
    <col min="7" max="7" width="13" style="2" customWidth="1"/>
    <col min="8" max="8" width="20.33203125" style="2" customWidth="1"/>
    <col min="9" max="9" width="11.6640625" style="3" customWidth="1"/>
    <col min="10" max="10" width="14" style="2" customWidth="1"/>
    <col min="11" max="11" width="7.5546875" style="79" bestFit="1" customWidth="1"/>
    <col min="12" max="12" width="17.109375" style="79" customWidth="1"/>
    <col min="13" max="13" width="17" style="79" customWidth="1"/>
    <col min="14" max="14" width="13" style="2" customWidth="1"/>
    <col min="15" max="15" width="16" style="84" customWidth="1"/>
    <col min="16" max="16" width="16.109375" style="84" customWidth="1"/>
    <col min="17" max="17" width="21" style="84" customWidth="1"/>
    <col min="18" max="18" width="17.6640625" style="2" customWidth="1"/>
    <col min="19" max="16384" width="9.109375" style="2"/>
  </cols>
  <sheetData>
    <row r="1" spans="1:17" ht="14.4" thickBot="1" x14ac:dyDescent="0.35">
      <c r="K1" s="4"/>
      <c r="L1" s="4"/>
      <c r="M1" s="4"/>
      <c r="O1" s="5"/>
      <c r="P1" s="5"/>
      <c r="Q1" s="5"/>
    </row>
    <row r="2" spans="1:17" ht="55.5" customHeight="1" thickBot="1" x14ac:dyDescent="0.35">
      <c r="A2" s="263" t="s">
        <v>0</v>
      </c>
      <c r="B2" s="264"/>
      <c r="C2" s="264"/>
      <c r="D2" s="264"/>
      <c r="E2" s="264"/>
      <c r="F2" s="264"/>
      <c r="G2" s="264"/>
      <c r="H2" s="264"/>
      <c r="I2" s="264"/>
      <c r="J2" s="264"/>
      <c r="K2" s="264"/>
      <c r="L2" s="264"/>
      <c r="M2" s="265"/>
      <c r="O2" s="5"/>
      <c r="P2" s="5"/>
      <c r="Q2" s="5"/>
    </row>
    <row r="3" spans="1:17" ht="15.75" customHeight="1" thickBot="1" x14ac:dyDescent="0.35">
      <c r="A3" s="7"/>
      <c r="B3" s="7"/>
      <c r="C3" s="7"/>
      <c r="D3" s="7"/>
      <c r="E3" s="6"/>
      <c r="F3" s="6"/>
      <c r="G3" s="6"/>
      <c r="H3" s="6"/>
      <c r="I3" s="7"/>
      <c r="J3" s="6"/>
      <c r="K3" s="8"/>
      <c r="L3" s="8"/>
      <c r="M3" s="9"/>
      <c r="O3" s="5"/>
      <c r="P3" s="5"/>
      <c r="Q3" s="5"/>
    </row>
    <row r="4" spans="1:17" ht="131.25" customHeight="1" thickBot="1" x14ac:dyDescent="0.35">
      <c r="A4" s="266" t="s">
        <v>139</v>
      </c>
      <c r="B4" s="267"/>
      <c r="C4" s="267"/>
      <c r="D4" s="267"/>
      <c r="E4" s="267"/>
      <c r="F4" s="267"/>
      <c r="G4" s="267"/>
      <c r="H4" s="267"/>
      <c r="I4" s="267"/>
      <c r="J4" s="267"/>
      <c r="K4" s="267"/>
      <c r="L4" s="267"/>
      <c r="M4" s="268"/>
      <c r="O4" s="5"/>
      <c r="P4" s="5"/>
      <c r="Q4" s="5"/>
    </row>
    <row r="5" spans="1:17" ht="16.2" thickBot="1" x14ac:dyDescent="0.35">
      <c r="A5" s="10"/>
      <c r="B5" s="11"/>
      <c r="C5" s="11"/>
      <c r="D5" s="12"/>
      <c r="E5" s="13"/>
      <c r="F5" s="14"/>
      <c r="G5" s="15"/>
      <c r="H5" s="16"/>
      <c r="I5" s="14"/>
      <c r="J5" s="16"/>
      <c r="K5" s="17"/>
      <c r="L5" s="17"/>
      <c r="M5" s="18"/>
      <c r="O5" s="5"/>
      <c r="P5" s="5"/>
      <c r="Q5" s="5"/>
    </row>
    <row r="6" spans="1:17" ht="18.75" customHeight="1" thickBot="1" x14ac:dyDescent="0.35">
      <c r="A6" s="290" t="s">
        <v>1</v>
      </c>
      <c r="B6" s="291"/>
      <c r="C6" s="291"/>
      <c r="D6" s="291"/>
      <c r="E6" s="291"/>
      <c r="F6" s="291"/>
      <c r="G6" s="291"/>
      <c r="H6" s="291"/>
      <c r="I6" s="292"/>
      <c r="J6" s="20"/>
      <c r="K6" s="21"/>
      <c r="L6" s="21"/>
      <c r="M6" s="18"/>
      <c r="O6" s="5"/>
      <c r="P6" s="5"/>
      <c r="Q6" s="5"/>
    </row>
    <row r="7" spans="1:17" ht="15.75" customHeight="1" x14ac:dyDescent="0.3">
      <c r="A7" s="273" t="s">
        <v>2</v>
      </c>
      <c r="B7" s="274"/>
      <c r="C7" s="274"/>
      <c r="D7" s="274"/>
      <c r="E7" s="274"/>
      <c r="F7" s="275"/>
      <c r="G7" s="276"/>
      <c r="H7" s="276"/>
      <c r="I7" s="277"/>
      <c r="J7" s="16"/>
      <c r="K7" s="17"/>
      <c r="L7" s="17"/>
      <c r="M7" s="18"/>
      <c r="O7" s="5"/>
      <c r="P7" s="5"/>
      <c r="Q7" s="5"/>
    </row>
    <row r="8" spans="1:17" ht="15.6" x14ac:dyDescent="0.3">
      <c r="A8" s="269" t="s">
        <v>3</v>
      </c>
      <c r="B8" s="270"/>
      <c r="C8" s="270"/>
      <c r="D8" s="270"/>
      <c r="E8" s="270"/>
      <c r="F8" s="259"/>
      <c r="G8" s="259"/>
      <c r="H8" s="259"/>
      <c r="I8" s="260"/>
      <c r="J8" s="16"/>
      <c r="K8" s="17"/>
      <c r="L8" s="17"/>
      <c r="M8" s="18"/>
      <c r="O8" s="5"/>
      <c r="P8" s="5"/>
      <c r="Q8" s="5"/>
    </row>
    <row r="9" spans="1:17" ht="15.6" x14ac:dyDescent="0.3">
      <c r="A9" s="269" t="s">
        <v>4</v>
      </c>
      <c r="B9" s="270"/>
      <c r="C9" s="270"/>
      <c r="D9" s="270"/>
      <c r="E9" s="270"/>
      <c r="F9" s="293"/>
      <c r="G9" s="259"/>
      <c r="H9" s="259"/>
      <c r="I9" s="260"/>
      <c r="J9" s="16"/>
      <c r="K9" s="17"/>
      <c r="L9" s="17"/>
      <c r="M9" s="18"/>
      <c r="O9" s="5"/>
      <c r="P9" s="5"/>
      <c r="Q9" s="5"/>
    </row>
    <row r="10" spans="1:17" ht="15.6" x14ac:dyDescent="0.3">
      <c r="A10" s="269" t="s">
        <v>5</v>
      </c>
      <c r="B10" s="270"/>
      <c r="C10" s="270"/>
      <c r="D10" s="270"/>
      <c r="E10" s="270"/>
      <c r="F10" s="259"/>
      <c r="G10" s="259"/>
      <c r="H10" s="259"/>
      <c r="I10" s="260"/>
      <c r="J10" s="16"/>
      <c r="K10" s="17"/>
      <c r="L10" s="17"/>
      <c r="M10" s="18"/>
      <c r="O10" s="5"/>
      <c r="P10" s="5"/>
      <c r="Q10" s="5"/>
    </row>
    <row r="11" spans="1:17" ht="15.6" x14ac:dyDescent="0.3">
      <c r="A11" s="269" t="s">
        <v>6</v>
      </c>
      <c r="B11" s="270"/>
      <c r="C11" s="270"/>
      <c r="D11" s="270"/>
      <c r="E11" s="270"/>
      <c r="F11" s="259"/>
      <c r="G11" s="259"/>
      <c r="H11" s="259"/>
      <c r="I11" s="260"/>
      <c r="J11" s="16"/>
      <c r="K11" s="17"/>
      <c r="L11" s="17"/>
      <c r="M11" s="18"/>
      <c r="O11" s="5"/>
      <c r="P11" s="5"/>
      <c r="Q11" s="5"/>
    </row>
    <row r="12" spans="1:17" ht="15.6" x14ac:dyDescent="0.3">
      <c r="A12" s="269" t="s">
        <v>7</v>
      </c>
      <c r="B12" s="270"/>
      <c r="C12" s="270"/>
      <c r="D12" s="270"/>
      <c r="E12" s="270"/>
      <c r="F12" s="294"/>
      <c r="G12" s="259"/>
      <c r="H12" s="259"/>
      <c r="I12" s="260"/>
      <c r="J12" s="16"/>
      <c r="K12" s="17"/>
      <c r="L12" s="17"/>
      <c r="M12" s="18"/>
      <c r="O12" s="5"/>
      <c r="P12" s="5"/>
      <c r="Q12" s="5"/>
    </row>
    <row r="13" spans="1:17" ht="15.6" x14ac:dyDescent="0.3">
      <c r="A13" s="269" t="s">
        <v>8</v>
      </c>
      <c r="B13" s="270"/>
      <c r="C13" s="270"/>
      <c r="D13" s="270"/>
      <c r="E13" s="270"/>
      <c r="F13" s="259"/>
      <c r="G13" s="259"/>
      <c r="H13" s="259"/>
      <c r="I13" s="260"/>
      <c r="J13" s="16"/>
      <c r="K13" s="17"/>
      <c r="L13" s="17"/>
      <c r="M13" s="18"/>
      <c r="O13" s="5"/>
      <c r="P13" s="5"/>
      <c r="Q13" s="5"/>
    </row>
    <row r="14" spans="1:17" ht="15.6" x14ac:dyDescent="0.3">
      <c r="A14" s="269" t="s">
        <v>9</v>
      </c>
      <c r="B14" s="270"/>
      <c r="C14" s="270"/>
      <c r="D14" s="270"/>
      <c r="E14" s="270"/>
      <c r="F14" s="259"/>
      <c r="G14" s="259"/>
      <c r="H14" s="259"/>
      <c r="I14" s="260"/>
      <c r="J14" s="16"/>
      <c r="K14" s="17"/>
      <c r="L14" s="17"/>
      <c r="M14" s="18"/>
      <c r="O14" s="5"/>
      <c r="P14" s="5"/>
      <c r="Q14" s="5"/>
    </row>
    <row r="15" spans="1:17" ht="15.6" x14ac:dyDescent="0.3">
      <c r="A15" s="269" t="s">
        <v>10</v>
      </c>
      <c r="B15" s="270"/>
      <c r="C15" s="270"/>
      <c r="D15" s="270"/>
      <c r="E15" s="270"/>
      <c r="F15" s="259"/>
      <c r="G15" s="259"/>
      <c r="H15" s="259"/>
      <c r="I15" s="260"/>
      <c r="J15" s="16"/>
      <c r="K15" s="17"/>
      <c r="L15" s="17"/>
      <c r="M15" s="18"/>
      <c r="O15" s="5"/>
      <c r="P15" s="5"/>
      <c r="Q15" s="5"/>
    </row>
    <row r="16" spans="1:17" ht="15.6" x14ac:dyDescent="0.3">
      <c r="A16" s="269" t="s">
        <v>11</v>
      </c>
      <c r="B16" s="270"/>
      <c r="C16" s="270"/>
      <c r="D16" s="270"/>
      <c r="E16" s="270"/>
      <c r="F16" s="259"/>
      <c r="G16" s="259"/>
      <c r="H16" s="259"/>
      <c r="I16" s="260"/>
      <c r="J16" s="16"/>
      <c r="K16" s="17"/>
      <c r="L16" s="17"/>
      <c r="M16" s="18"/>
      <c r="O16" s="5"/>
      <c r="P16" s="5"/>
      <c r="Q16" s="5"/>
    </row>
    <row r="17" spans="1:17" ht="15.6" x14ac:dyDescent="0.3">
      <c r="A17" s="269" t="s">
        <v>12</v>
      </c>
      <c r="B17" s="270"/>
      <c r="C17" s="270"/>
      <c r="D17" s="270"/>
      <c r="E17" s="270"/>
      <c r="F17" s="259"/>
      <c r="G17" s="259"/>
      <c r="H17" s="259"/>
      <c r="I17" s="260"/>
      <c r="J17" s="16"/>
      <c r="K17" s="17"/>
      <c r="L17" s="17"/>
      <c r="M17" s="18"/>
      <c r="O17" s="5"/>
      <c r="P17" s="5"/>
      <c r="Q17" s="5"/>
    </row>
    <row r="18" spans="1:17" ht="15.6" x14ac:dyDescent="0.3">
      <c r="A18" s="269" t="s">
        <v>13</v>
      </c>
      <c r="B18" s="270"/>
      <c r="C18" s="270"/>
      <c r="D18" s="270"/>
      <c r="E18" s="270"/>
      <c r="F18" s="259"/>
      <c r="G18" s="259"/>
      <c r="H18" s="259"/>
      <c r="I18" s="260"/>
      <c r="J18" s="16"/>
      <c r="K18" s="17"/>
      <c r="L18" s="17"/>
      <c r="M18" s="18"/>
      <c r="O18" s="5"/>
      <c r="P18" s="5"/>
      <c r="Q18" s="5"/>
    </row>
    <row r="19" spans="1:17" ht="15.6" x14ac:dyDescent="0.3">
      <c r="A19" s="269" t="s">
        <v>14</v>
      </c>
      <c r="B19" s="270"/>
      <c r="C19" s="270"/>
      <c r="D19" s="270"/>
      <c r="E19" s="270"/>
      <c r="F19" s="259"/>
      <c r="G19" s="259"/>
      <c r="H19" s="259"/>
      <c r="I19" s="260"/>
      <c r="J19" s="16"/>
      <c r="K19" s="17"/>
      <c r="L19" s="17"/>
      <c r="M19" s="18"/>
      <c r="O19" s="5"/>
      <c r="P19" s="5"/>
      <c r="Q19" s="5"/>
    </row>
    <row r="20" spans="1:17" ht="15.6" x14ac:dyDescent="0.3">
      <c r="A20" s="269" t="s">
        <v>15</v>
      </c>
      <c r="B20" s="270"/>
      <c r="C20" s="270"/>
      <c r="D20" s="270"/>
      <c r="E20" s="270"/>
      <c r="F20" s="259"/>
      <c r="G20" s="259"/>
      <c r="H20" s="259"/>
      <c r="I20" s="260"/>
      <c r="J20" s="16"/>
      <c r="K20" s="17"/>
      <c r="L20" s="17"/>
      <c r="M20" s="18"/>
      <c r="O20" s="5"/>
      <c r="P20" s="5"/>
      <c r="Q20" s="5"/>
    </row>
    <row r="21" spans="1:17" ht="16.2" thickBot="1" x14ac:dyDescent="0.35">
      <c r="A21" s="271" t="s">
        <v>16</v>
      </c>
      <c r="B21" s="272"/>
      <c r="C21" s="272"/>
      <c r="D21" s="272"/>
      <c r="E21" s="272"/>
      <c r="F21" s="261"/>
      <c r="G21" s="261"/>
      <c r="H21" s="261"/>
      <c r="I21" s="262"/>
      <c r="J21" s="16"/>
      <c r="K21" s="17"/>
      <c r="L21" s="17"/>
      <c r="M21" s="18"/>
      <c r="O21" s="5"/>
      <c r="P21" s="5"/>
      <c r="Q21" s="5"/>
    </row>
    <row r="22" spans="1:17" ht="15.6" x14ac:dyDescent="0.3">
      <c r="A22" s="135"/>
      <c r="B22" s="135"/>
      <c r="C22" s="135"/>
      <c r="D22" s="135"/>
      <c r="E22" s="135"/>
      <c r="F22" s="11"/>
      <c r="G22" s="11"/>
      <c r="H22" s="11"/>
      <c r="I22" s="11"/>
      <c r="J22" s="16"/>
      <c r="K22" s="17"/>
      <c r="L22" s="17"/>
      <c r="M22" s="18"/>
      <c r="O22" s="5"/>
      <c r="P22" s="5"/>
      <c r="Q22" s="5"/>
    </row>
    <row r="23" spans="1:17" ht="16.2" thickBot="1" x14ac:dyDescent="0.35">
      <c r="A23" s="22"/>
      <c r="B23" s="138"/>
      <c r="C23" s="138"/>
      <c r="D23" s="10"/>
      <c r="E23" s="16"/>
      <c r="F23" s="16"/>
      <c r="G23" s="16"/>
      <c r="H23" s="16"/>
      <c r="I23" s="14"/>
      <c r="J23" s="16"/>
      <c r="K23" s="17"/>
      <c r="L23" s="17"/>
      <c r="M23" s="18"/>
      <c r="O23" s="5"/>
      <c r="P23" s="5"/>
      <c r="Q23" s="5"/>
    </row>
    <row r="24" spans="1:17" ht="18.75" customHeight="1" x14ac:dyDescent="0.3">
      <c r="A24" s="280" t="s">
        <v>17</v>
      </c>
      <c r="B24" s="281"/>
      <c r="C24" s="281"/>
      <c r="D24" s="281"/>
      <c r="E24" s="281"/>
      <c r="F24" s="281"/>
      <c r="G24" s="281"/>
      <c r="H24" s="281"/>
      <c r="I24" s="282"/>
      <c r="J24" s="23"/>
      <c r="K24" s="21"/>
      <c r="L24" s="21"/>
      <c r="M24" s="18"/>
      <c r="O24" s="5"/>
      <c r="P24" s="5"/>
      <c r="Q24" s="5"/>
    </row>
    <row r="25" spans="1:17" ht="45.75" customHeight="1" x14ac:dyDescent="0.3">
      <c r="A25" s="286" t="s">
        <v>18</v>
      </c>
      <c r="B25" s="287"/>
      <c r="C25" s="258"/>
      <c r="D25" s="287" t="s">
        <v>19</v>
      </c>
      <c r="E25" s="287"/>
      <c r="F25" s="287"/>
      <c r="G25" s="288" t="s">
        <v>20</v>
      </c>
      <c r="H25" s="288"/>
      <c r="I25" s="289"/>
      <c r="J25" s="16"/>
      <c r="K25" s="17"/>
      <c r="L25" s="17"/>
      <c r="M25" s="18"/>
      <c r="O25" s="5"/>
      <c r="P25" s="5"/>
      <c r="Q25" s="5"/>
    </row>
    <row r="26" spans="1:17" ht="16.5" customHeight="1" x14ac:dyDescent="0.3">
      <c r="A26" s="283" t="s">
        <v>21</v>
      </c>
      <c r="B26" s="284"/>
      <c r="C26" s="284"/>
      <c r="D26" s="285"/>
      <c r="E26" s="285"/>
      <c r="F26" s="285"/>
      <c r="G26" s="278">
        <f>D26*4.1/100</f>
        <v>0</v>
      </c>
      <c r="H26" s="278"/>
      <c r="I26" s="279"/>
      <c r="J26" s="1"/>
      <c r="K26" s="18"/>
      <c r="L26" s="18"/>
      <c r="M26" s="18"/>
      <c r="O26" s="5"/>
      <c r="P26" s="5"/>
      <c r="Q26" s="5"/>
    </row>
    <row r="27" spans="1:17" ht="16.2" x14ac:dyDescent="0.3">
      <c r="A27" s="283" t="s">
        <v>22</v>
      </c>
      <c r="B27" s="284"/>
      <c r="C27" s="284"/>
      <c r="D27" s="285"/>
      <c r="E27" s="285"/>
      <c r="F27" s="285"/>
      <c r="G27" s="278">
        <f>D27*4.1/100</f>
        <v>0</v>
      </c>
      <c r="H27" s="278"/>
      <c r="I27" s="279"/>
      <c r="J27" s="1"/>
      <c r="K27" s="18"/>
      <c r="L27" s="18"/>
      <c r="M27" s="18"/>
      <c r="O27" s="5"/>
      <c r="P27" s="5"/>
      <c r="Q27" s="5"/>
    </row>
    <row r="28" spans="1:17" ht="16.2" x14ac:dyDescent="0.3">
      <c r="A28" s="283" t="s">
        <v>23</v>
      </c>
      <c r="B28" s="284"/>
      <c r="C28" s="284"/>
      <c r="D28" s="285"/>
      <c r="E28" s="285"/>
      <c r="F28" s="285"/>
      <c r="G28" s="278">
        <f>D28*4.1/100</f>
        <v>0</v>
      </c>
      <c r="H28" s="278"/>
      <c r="I28" s="279"/>
      <c r="J28" s="1"/>
      <c r="K28" s="18"/>
      <c r="L28" s="18"/>
      <c r="M28" s="18"/>
      <c r="O28" s="5"/>
      <c r="P28" s="5"/>
      <c r="Q28" s="5"/>
    </row>
    <row r="29" spans="1:17" ht="16.2" x14ac:dyDescent="0.3">
      <c r="A29" s="283" t="s">
        <v>24</v>
      </c>
      <c r="B29" s="284"/>
      <c r="C29" s="284"/>
      <c r="D29" s="285"/>
      <c r="E29" s="285"/>
      <c r="F29" s="285"/>
      <c r="G29" s="278">
        <f>D29*4.1/100</f>
        <v>0</v>
      </c>
      <c r="H29" s="278"/>
      <c r="I29" s="279"/>
      <c r="J29" s="1"/>
      <c r="K29" s="18"/>
      <c r="L29" s="18"/>
      <c r="M29" s="18"/>
      <c r="O29" s="5"/>
      <c r="P29" s="5"/>
      <c r="Q29" s="5"/>
    </row>
    <row r="30" spans="1:17" ht="15.6" x14ac:dyDescent="0.3">
      <c r="A30" s="300" t="s">
        <v>25</v>
      </c>
      <c r="B30" s="301"/>
      <c r="C30" s="301"/>
      <c r="D30" s="295">
        <f>SUM(D26:F29)</f>
        <v>0</v>
      </c>
      <c r="E30" s="295"/>
      <c r="F30" s="295"/>
      <c r="G30" s="295">
        <f>SUM(G26:I29)</f>
        <v>0</v>
      </c>
      <c r="H30" s="295"/>
      <c r="I30" s="306"/>
      <c r="J30" s="28"/>
      <c r="K30" s="29"/>
      <c r="L30" s="29"/>
      <c r="M30" s="18"/>
      <c r="O30" s="5"/>
      <c r="P30" s="5"/>
      <c r="Q30" s="5"/>
    </row>
    <row r="31" spans="1:17" ht="66.75" customHeight="1" x14ac:dyDescent="0.3">
      <c r="A31" s="302" t="s">
        <v>26</v>
      </c>
      <c r="B31" s="303"/>
      <c r="C31" s="303"/>
      <c r="D31" s="303"/>
      <c r="E31" s="303"/>
      <c r="F31" s="296"/>
      <c r="G31" s="296"/>
      <c r="H31" s="296"/>
      <c r="I31" s="297"/>
      <c r="J31" s="28"/>
      <c r="K31" s="29"/>
      <c r="L31" s="29"/>
      <c r="M31" s="18"/>
      <c r="O31" s="5"/>
      <c r="P31" s="5"/>
      <c r="Q31" s="5"/>
    </row>
    <row r="32" spans="1:17" ht="51.75" customHeight="1" thickBot="1" x14ac:dyDescent="0.35">
      <c r="A32" s="304" t="s">
        <v>27</v>
      </c>
      <c r="B32" s="305"/>
      <c r="C32" s="305"/>
      <c r="D32" s="305"/>
      <c r="E32" s="305"/>
      <c r="F32" s="298"/>
      <c r="G32" s="298"/>
      <c r="H32" s="298"/>
      <c r="I32" s="299"/>
      <c r="J32" s="28"/>
      <c r="K32" s="29"/>
      <c r="L32" s="29"/>
      <c r="M32" s="18"/>
      <c r="O32" s="5"/>
      <c r="P32" s="5"/>
      <c r="Q32" s="5"/>
    </row>
    <row r="33" spans="1:17" ht="15.6" x14ac:dyDescent="0.3">
      <c r="A33" s="137"/>
      <c r="B33" s="137"/>
      <c r="C33" s="137"/>
      <c r="D33" s="137"/>
      <c r="E33" s="137"/>
      <c r="F33" s="136"/>
      <c r="G33" s="136"/>
      <c r="H33" s="136"/>
      <c r="I33" s="136"/>
      <c r="J33" s="28"/>
      <c r="K33" s="29"/>
      <c r="L33" s="29"/>
      <c r="M33" s="18"/>
      <c r="O33" s="5"/>
      <c r="P33" s="5"/>
      <c r="Q33" s="5"/>
    </row>
    <row r="34" spans="1:17" ht="14.4" thickBot="1" x14ac:dyDescent="0.35">
      <c r="B34" s="1"/>
      <c r="C34" s="1"/>
      <c r="D34" s="1"/>
      <c r="E34" s="1"/>
      <c r="F34" s="1"/>
      <c r="G34" s="1"/>
      <c r="H34" s="1"/>
      <c r="I34" s="30"/>
      <c r="J34" s="1"/>
      <c r="K34" s="18"/>
      <c r="L34" s="18"/>
      <c r="M34" s="18"/>
      <c r="O34" s="5"/>
      <c r="P34" s="5"/>
      <c r="Q34" s="5"/>
    </row>
    <row r="35" spans="1:17" ht="165.6" x14ac:dyDescent="0.3">
      <c r="A35" s="31" t="s">
        <v>28</v>
      </c>
      <c r="B35" s="32" t="s">
        <v>29</v>
      </c>
      <c r="C35" s="32" t="s">
        <v>30</v>
      </c>
      <c r="D35" s="33" t="s">
        <v>31</v>
      </c>
      <c r="E35" s="32" t="s">
        <v>32</v>
      </c>
      <c r="F35" s="32" t="s">
        <v>33</v>
      </c>
      <c r="G35" s="32" t="s">
        <v>34</v>
      </c>
      <c r="H35" s="32" t="s">
        <v>35</v>
      </c>
      <c r="I35" s="32" t="s">
        <v>36</v>
      </c>
      <c r="J35" s="32" t="s">
        <v>37</v>
      </c>
      <c r="K35" s="34" t="s">
        <v>138</v>
      </c>
      <c r="L35" s="32" t="s">
        <v>38</v>
      </c>
      <c r="M35" s="34" t="s">
        <v>39</v>
      </c>
      <c r="N35" s="32" t="s">
        <v>40</v>
      </c>
      <c r="O35" s="34" t="s">
        <v>41</v>
      </c>
      <c r="P35" s="34" t="s">
        <v>42</v>
      </c>
      <c r="Q35" s="35" t="s">
        <v>43</v>
      </c>
    </row>
    <row r="36" spans="1:17" ht="41.4" x14ac:dyDescent="0.3">
      <c r="A36" s="125" t="s">
        <v>44</v>
      </c>
      <c r="B36" s="36" t="s">
        <v>45</v>
      </c>
      <c r="C36" s="37" t="s">
        <v>46</v>
      </c>
      <c r="D36" s="37" t="s">
        <v>47</v>
      </c>
      <c r="E36" s="37" t="s">
        <v>48</v>
      </c>
      <c r="F36" s="38"/>
      <c r="G36" s="39"/>
      <c r="H36" s="40"/>
      <c r="I36" s="41"/>
      <c r="J36" s="39"/>
      <c r="K36" s="42"/>
      <c r="L36" s="42">
        <f t="shared" ref="L36:L67" si="0">K36*0.25</f>
        <v>0</v>
      </c>
      <c r="M36" s="42">
        <f t="shared" ref="M36:M67" si="1">K36*1.25</f>
        <v>0</v>
      </c>
      <c r="N36" s="130" t="s">
        <v>49</v>
      </c>
      <c r="O36" s="43">
        <f t="shared" ref="O36:O67" si="2">K36/2</f>
        <v>0</v>
      </c>
      <c r="P36" s="43">
        <f t="shared" ref="P36:P67" si="3">K36/2</f>
        <v>0</v>
      </c>
      <c r="Q36" s="44">
        <f>O36*0.8</f>
        <v>0</v>
      </c>
    </row>
    <row r="37" spans="1:17" ht="41.4" x14ac:dyDescent="0.3">
      <c r="A37" s="125" t="s">
        <v>44</v>
      </c>
      <c r="B37" s="36" t="s">
        <v>45</v>
      </c>
      <c r="C37" s="37" t="s">
        <v>46</v>
      </c>
      <c r="D37" s="37" t="s">
        <v>47</v>
      </c>
      <c r="E37" s="45" t="s">
        <v>48</v>
      </c>
      <c r="F37" s="39"/>
      <c r="G37" s="39"/>
      <c r="H37" s="40"/>
      <c r="I37" s="41"/>
      <c r="J37" s="39"/>
      <c r="K37" s="42"/>
      <c r="L37" s="42">
        <f t="shared" si="0"/>
        <v>0</v>
      </c>
      <c r="M37" s="42">
        <f t="shared" si="1"/>
        <v>0</v>
      </c>
      <c r="N37" s="130" t="s">
        <v>49</v>
      </c>
      <c r="O37" s="43">
        <f t="shared" si="2"/>
        <v>0</v>
      </c>
      <c r="P37" s="43">
        <f t="shared" si="3"/>
        <v>0</v>
      </c>
      <c r="Q37" s="44">
        <f t="shared" ref="Q37:Q95" si="4">O37*0.8</f>
        <v>0</v>
      </c>
    </row>
    <row r="38" spans="1:17" ht="41.4" x14ac:dyDescent="0.3">
      <c r="A38" s="125" t="s">
        <v>44</v>
      </c>
      <c r="B38" s="36" t="s">
        <v>45</v>
      </c>
      <c r="C38" s="37" t="s">
        <v>46</v>
      </c>
      <c r="D38" s="37" t="s">
        <v>47</v>
      </c>
      <c r="E38" s="37" t="s">
        <v>48</v>
      </c>
      <c r="F38" s="38"/>
      <c r="G38" s="39"/>
      <c r="H38" s="38"/>
      <c r="I38" s="41"/>
      <c r="J38" s="39"/>
      <c r="K38" s="42"/>
      <c r="L38" s="42">
        <f t="shared" si="0"/>
        <v>0</v>
      </c>
      <c r="M38" s="42">
        <f t="shared" si="1"/>
        <v>0</v>
      </c>
      <c r="N38" s="130" t="s">
        <v>49</v>
      </c>
      <c r="O38" s="43">
        <f t="shared" si="2"/>
        <v>0</v>
      </c>
      <c r="P38" s="43">
        <f t="shared" si="3"/>
        <v>0</v>
      </c>
      <c r="Q38" s="44">
        <f t="shared" si="4"/>
        <v>0</v>
      </c>
    </row>
    <row r="39" spans="1:17" ht="41.4" x14ac:dyDescent="0.3">
      <c r="A39" s="125" t="s">
        <v>44</v>
      </c>
      <c r="B39" s="36" t="s">
        <v>45</v>
      </c>
      <c r="C39" s="37" t="s">
        <v>46</v>
      </c>
      <c r="D39" s="37" t="s">
        <v>47</v>
      </c>
      <c r="E39" s="37" t="s">
        <v>48</v>
      </c>
      <c r="F39" s="38"/>
      <c r="G39" s="39"/>
      <c r="H39" s="38"/>
      <c r="I39" s="41"/>
      <c r="J39" s="39"/>
      <c r="K39" s="42"/>
      <c r="L39" s="42">
        <f t="shared" si="0"/>
        <v>0</v>
      </c>
      <c r="M39" s="42">
        <f t="shared" si="1"/>
        <v>0</v>
      </c>
      <c r="N39" s="130" t="s">
        <v>49</v>
      </c>
      <c r="O39" s="43">
        <f t="shared" si="2"/>
        <v>0</v>
      </c>
      <c r="P39" s="43">
        <f t="shared" si="3"/>
        <v>0</v>
      </c>
      <c r="Q39" s="44">
        <f t="shared" si="4"/>
        <v>0</v>
      </c>
    </row>
    <row r="40" spans="1:17" ht="41.4" x14ac:dyDescent="0.3">
      <c r="A40" s="125" t="s">
        <v>44</v>
      </c>
      <c r="B40" s="36" t="s">
        <v>45</v>
      </c>
      <c r="C40" s="37" t="s">
        <v>46</v>
      </c>
      <c r="D40" s="37" t="s">
        <v>47</v>
      </c>
      <c r="E40" s="37" t="s">
        <v>48</v>
      </c>
      <c r="F40" s="38"/>
      <c r="G40" s="39"/>
      <c r="H40" s="38"/>
      <c r="I40" s="41"/>
      <c r="J40" s="39"/>
      <c r="K40" s="42"/>
      <c r="L40" s="42">
        <f t="shared" si="0"/>
        <v>0</v>
      </c>
      <c r="M40" s="42">
        <f t="shared" si="1"/>
        <v>0</v>
      </c>
      <c r="N40" s="130" t="s">
        <v>49</v>
      </c>
      <c r="O40" s="43">
        <f t="shared" si="2"/>
        <v>0</v>
      </c>
      <c r="P40" s="43">
        <f t="shared" si="3"/>
        <v>0</v>
      </c>
      <c r="Q40" s="44">
        <f t="shared" si="4"/>
        <v>0</v>
      </c>
    </row>
    <row r="41" spans="1:17" ht="41.4" x14ac:dyDescent="0.3">
      <c r="A41" s="125" t="s">
        <v>44</v>
      </c>
      <c r="B41" s="36" t="s">
        <v>45</v>
      </c>
      <c r="C41" s="37" t="s">
        <v>46</v>
      </c>
      <c r="D41" s="37" t="s">
        <v>47</v>
      </c>
      <c r="E41" s="37" t="s">
        <v>48</v>
      </c>
      <c r="F41" s="40"/>
      <c r="G41" s="39"/>
      <c r="H41" s="38"/>
      <c r="I41" s="41"/>
      <c r="J41" s="39"/>
      <c r="K41" s="42"/>
      <c r="L41" s="42">
        <f t="shared" si="0"/>
        <v>0</v>
      </c>
      <c r="M41" s="42">
        <f t="shared" si="1"/>
        <v>0</v>
      </c>
      <c r="N41" s="130" t="s">
        <v>49</v>
      </c>
      <c r="O41" s="43">
        <f t="shared" si="2"/>
        <v>0</v>
      </c>
      <c r="P41" s="43">
        <f t="shared" si="3"/>
        <v>0</v>
      </c>
      <c r="Q41" s="44">
        <f t="shared" si="4"/>
        <v>0</v>
      </c>
    </row>
    <row r="42" spans="1:17" ht="41.4" x14ac:dyDescent="0.3">
      <c r="A42" s="125" t="s">
        <v>44</v>
      </c>
      <c r="B42" s="36" t="s">
        <v>45</v>
      </c>
      <c r="C42" s="37" t="s">
        <v>46</v>
      </c>
      <c r="D42" s="37" t="s">
        <v>47</v>
      </c>
      <c r="E42" s="37" t="s">
        <v>48</v>
      </c>
      <c r="F42" s="40"/>
      <c r="G42" s="39"/>
      <c r="H42" s="38"/>
      <c r="I42" s="41"/>
      <c r="J42" s="39"/>
      <c r="K42" s="42"/>
      <c r="L42" s="42">
        <f t="shared" si="0"/>
        <v>0</v>
      </c>
      <c r="M42" s="42">
        <f t="shared" si="1"/>
        <v>0</v>
      </c>
      <c r="N42" s="130" t="s">
        <v>49</v>
      </c>
      <c r="O42" s="43">
        <f t="shared" si="2"/>
        <v>0</v>
      </c>
      <c r="P42" s="43">
        <f t="shared" si="3"/>
        <v>0</v>
      </c>
      <c r="Q42" s="44">
        <f t="shared" si="4"/>
        <v>0</v>
      </c>
    </row>
    <row r="43" spans="1:17" ht="41.4" x14ac:dyDescent="0.3">
      <c r="A43" s="125" t="s">
        <v>44</v>
      </c>
      <c r="B43" s="36" t="s">
        <v>45</v>
      </c>
      <c r="C43" s="37" t="s">
        <v>46</v>
      </c>
      <c r="D43" s="37" t="s">
        <v>47</v>
      </c>
      <c r="E43" s="37" t="s">
        <v>48</v>
      </c>
      <c r="F43" s="40"/>
      <c r="G43" s="39"/>
      <c r="H43" s="38"/>
      <c r="I43" s="41"/>
      <c r="J43" s="39"/>
      <c r="K43" s="42"/>
      <c r="L43" s="42">
        <f t="shared" si="0"/>
        <v>0</v>
      </c>
      <c r="M43" s="42">
        <f t="shared" si="1"/>
        <v>0</v>
      </c>
      <c r="N43" s="130" t="s">
        <v>49</v>
      </c>
      <c r="O43" s="43">
        <f t="shared" si="2"/>
        <v>0</v>
      </c>
      <c r="P43" s="43">
        <f t="shared" si="3"/>
        <v>0</v>
      </c>
      <c r="Q43" s="44">
        <f t="shared" si="4"/>
        <v>0</v>
      </c>
    </row>
    <row r="44" spans="1:17" ht="41.4" x14ac:dyDescent="0.3">
      <c r="A44" s="125" t="s">
        <v>44</v>
      </c>
      <c r="B44" s="36" t="s">
        <v>45</v>
      </c>
      <c r="C44" s="37" t="s">
        <v>46</v>
      </c>
      <c r="D44" s="37" t="s">
        <v>47</v>
      </c>
      <c r="E44" s="37" t="s">
        <v>48</v>
      </c>
      <c r="F44" s="40"/>
      <c r="G44" s="39"/>
      <c r="H44" s="38"/>
      <c r="I44" s="41"/>
      <c r="J44" s="39"/>
      <c r="K44" s="42"/>
      <c r="L44" s="42">
        <f t="shared" si="0"/>
        <v>0</v>
      </c>
      <c r="M44" s="42">
        <f t="shared" si="1"/>
        <v>0</v>
      </c>
      <c r="N44" s="130" t="s">
        <v>49</v>
      </c>
      <c r="O44" s="43">
        <f t="shared" si="2"/>
        <v>0</v>
      </c>
      <c r="P44" s="43">
        <f t="shared" si="3"/>
        <v>0</v>
      </c>
      <c r="Q44" s="44">
        <f t="shared" si="4"/>
        <v>0</v>
      </c>
    </row>
    <row r="45" spans="1:17" ht="41.4" x14ac:dyDescent="0.3">
      <c r="A45" s="125" t="s">
        <v>44</v>
      </c>
      <c r="B45" s="36" t="s">
        <v>45</v>
      </c>
      <c r="C45" s="37" t="s">
        <v>46</v>
      </c>
      <c r="D45" s="37" t="s">
        <v>47</v>
      </c>
      <c r="E45" s="37" t="s">
        <v>48</v>
      </c>
      <c r="F45" s="40"/>
      <c r="G45" s="39"/>
      <c r="H45" s="38"/>
      <c r="I45" s="41"/>
      <c r="J45" s="39"/>
      <c r="K45" s="42"/>
      <c r="L45" s="42">
        <f t="shared" si="0"/>
        <v>0</v>
      </c>
      <c r="M45" s="42">
        <f t="shared" si="1"/>
        <v>0</v>
      </c>
      <c r="N45" s="130" t="s">
        <v>49</v>
      </c>
      <c r="O45" s="43">
        <f t="shared" si="2"/>
        <v>0</v>
      </c>
      <c r="P45" s="43">
        <f t="shared" si="3"/>
        <v>0</v>
      </c>
      <c r="Q45" s="44">
        <f t="shared" si="4"/>
        <v>0</v>
      </c>
    </row>
    <row r="46" spans="1:17" ht="41.4" x14ac:dyDescent="0.3">
      <c r="A46" s="125" t="s">
        <v>44</v>
      </c>
      <c r="B46" s="36" t="s">
        <v>45</v>
      </c>
      <c r="C46" s="37" t="s">
        <v>46</v>
      </c>
      <c r="D46" s="37" t="s">
        <v>47</v>
      </c>
      <c r="E46" s="37" t="s">
        <v>48</v>
      </c>
      <c r="F46" s="40"/>
      <c r="G46" s="39"/>
      <c r="H46" s="38"/>
      <c r="I46" s="41"/>
      <c r="J46" s="39"/>
      <c r="K46" s="42"/>
      <c r="L46" s="42">
        <f t="shared" si="0"/>
        <v>0</v>
      </c>
      <c r="M46" s="42">
        <f t="shared" si="1"/>
        <v>0</v>
      </c>
      <c r="N46" s="130" t="s">
        <v>49</v>
      </c>
      <c r="O46" s="43">
        <f t="shared" si="2"/>
        <v>0</v>
      </c>
      <c r="P46" s="43">
        <f t="shared" si="3"/>
        <v>0</v>
      </c>
      <c r="Q46" s="44">
        <f t="shared" si="4"/>
        <v>0</v>
      </c>
    </row>
    <row r="47" spans="1:17" ht="41.4" x14ac:dyDescent="0.3">
      <c r="A47" s="125" t="s">
        <v>44</v>
      </c>
      <c r="B47" s="46" t="s">
        <v>45</v>
      </c>
      <c r="C47" s="47" t="s">
        <v>46</v>
      </c>
      <c r="D47" s="47" t="s">
        <v>47</v>
      </c>
      <c r="E47" s="47" t="s">
        <v>48</v>
      </c>
      <c r="F47" s="48"/>
      <c r="G47" s="48"/>
      <c r="H47" s="48"/>
      <c r="I47" s="49"/>
      <c r="J47" s="48"/>
      <c r="K47" s="50"/>
      <c r="L47" s="50">
        <f t="shared" si="0"/>
        <v>0</v>
      </c>
      <c r="M47" s="50">
        <f t="shared" si="1"/>
        <v>0</v>
      </c>
      <c r="N47" s="131" t="s">
        <v>49</v>
      </c>
      <c r="O47" s="51">
        <f t="shared" si="2"/>
        <v>0</v>
      </c>
      <c r="P47" s="51">
        <f t="shared" si="3"/>
        <v>0</v>
      </c>
      <c r="Q47" s="52">
        <f t="shared" si="4"/>
        <v>0</v>
      </c>
    </row>
    <row r="48" spans="1:17" ht="41.4" x14ac:dyDescent="0.3">
      <c r="A48" s="125" t="s">
        <v>44</v>
      </c>
      <c r="B48" s="46" t="s">
        <v>45</v>
      </c>
      <c r="C48" s="53" t="s">
        <v>46</v>
      </c>
      <c r="D48" s="53" t="s">
        <v>47</v>
      </c>
      <c r="E48" s="53" t="s">
        <v>48</v>
      </c>
      <c r="F48" s="54"/>
      <c r="G48" s="55"/>
      <c r="H48" s="56"/>
      <c r="I48" s="57"/>
      <c r="J48" s="55"/>
      <c r="K48" s="58"/>
      <c r="L48" s="58">
        <f t="shared" si="0"/>
        <v>0</v>
      </c>
      <c r="M48" s="58">
        <f t="shared" si="1"/>
        <v>0</v>
      </c>
      <c r="N48" s="132" t="s">
        <v>49</v>
      </c>
      <c r="O48" s="59">
        <f t="shared" si="2"/>
        <v>0</v>
      </c>
      <c r="P48" s="59">
        <f t="shared" si="3"/>
        <v>0</v>
      </c>
      <c r="Q48" s="60">
        <f t="shared" si="4"/>
        <v>0</v>
      </c>
    </row>
    <row r="49" spans="1:17" ht="41.4" x14ac:dyDescent="0.3">
      <c r="A49" s="125" t="s">
        <v>44</v>
      </c>
      <c r="B49" s="46" t="s">
        <v>45</v>
      </c>
      <c r="C49" s="53" t="s">
        <v>46</v>
      </c>
      <c r="D49" s="53" t="s">
        <v>47</v>
      </c>
      <c r="E49" s="61" t="s">
        <v>48</v>
      </c>
      <c r="F49" s="55"/>
      <c r="G49" s="55"/>
      <c r="H49" s="56"/>
      <c r="I49" s="57"/>
      <c r="J49" s="55"/>
      <c r="K49" s="58"/>
      <c r="L49" s="58">
        <f t="shared" si="0"/>
        <v>0</v>
      </c>
      <c r="M49" s="58">
        <f t="shared" si="1"/>
        <v>0</v>
      </c>
      <c r="N49" s="132" t="s">
        <v>49</v>
      </c>
      <c r="O49" s="59">
        <f t="shared" si="2"/>
        <v>0</v>
      </c>
      <c r="P49" s="59">
        <f t="shared" si="3"/>
        <v>0</v>
      </c>
      <c r="Q49" s="60">
        <f t="shared" si="4"/>
        <v>0</v>
      </c>
    </row>
    <row r="50" spans="1:17" ht="41.4" x14ac:dyDescent="0.3">
      <c r="A50" s="125" t="s">
        <v>44</v>
      </c>
      <c r="B50" s="46" t="s">
        <v>45</v>
      </c>
      <c r="C50" s="53" t="s">
        <v>46</v>
      </c>
      <c r="D50" s="53" t="s">
        <v>47</v>
      </c>
      <c r="E50" s="53" t="s">
        <v>48</v>
      </c>
      <c r="F50" s="54"/>
      <c r="G50" s="55"/>
      <c r="H50" s="54"/>
      <c r="I50" s="57"/>
      <c r="J50" s="55"/>
      <c r="K50" s="58"/>
      <c r="L50" s="58">
        <f t="shared" si="0"/>
        <v>0</v>
      </c>
      <c r="M50" s="58">
        <f t="shared" si="1"/>
        <v>0</v>
      </c>
      <c r="N50" s="132" t="s">
        <v>49</v>
      </c>
      <c r="O50" s="59">
        <f t="shared" si="2"/>
        <v>0</v>
      </c>
      <c r="P50" s="59">
        <f t="shared" si="3"/>
        <v>0</v>
      </c>
      <c r="Q50" s="60">
        <f t="shared" si="4"/>
        <v>0</v>
      </c>
    </row>
    <row r="51" spans="1:17" ht="41.4" x14ac:dyDescent="0.3">
      <c r="A51" s="125" t="s">
        <v>44</v>
      </c>
      <c r="B51" s="46" t="s">
        <v>45</v>
      </c>
      <c r="C51" s="53" t="s">
        <v>46</v>
      </c>
      <c r="D51" s="53" t="s">
        <v>47</v>
      </c>
      <c r="E51" s="53" t="s">
        <v>48</v>
      </c>
      <c r="F51" s="54"/>
      <c r="G51" s="55"/>
      <c r="H51" s="54"/>
      <c r="I51" s="57"/>
      <c r="J51" s="55"/>
      <c r="K51" s="58"/>
      <c r="L51" s="58">
        <f t="shared" si="0"/>
        <v>0</v>
      </c>
      <c r="M51" s="58">
        <f t="shared" si="1"/>
        <v>0</v>
      </c>
      <c r="N51" s="132" t="s">
        <v>49</v>
      </c>
      <c r="O51" s="59">
        <f t="shared" si="2"/>
        <v>0</v>
      </c>
      <c r="P51" s="59">
        <f t="shared" si="3"/>
        <v>0</v>
      </c>
      <c r="Q51" s="60">
        <f t="shared" si="4"/>
        <v>0</v>
      </c>
    </row>
    <row r="52" spans="1:17" ht="41.4" x14ac:dyDescent="0.3">
      <c r="A52" s="125" t="s">
        <v>44</v>
      </c>
      <c r="B52" s="46" t="s">
        <v>45</v>
      </c>
      <c r="C52" s="53" t="s">
        <v>46</v>
      </c>
      <c r="D52" s="53" t="s">
        <v>47</v>
      </c>
      <c r="E52" s="53" t="s">
        <v>48</v>
      </c>
      <c r="F52" s="54"/>
      <c r="G52" s="55"/>
      <c r="H52" s="54"/>
      <c r="I52" s="57"/>
      <c r="J52" s="55"/>
      <c r="K52" s="58"/>
      <c r="L52" s="58">
        <f t="shared" si="0"/>
        <v>0</v>
      </c>
      <c r="M52" s="58">
        <f t="shared" si="1"/>
        <v>0</v>
      </c>
      <c r="N52" s="132" t="s">
        <v>49</v>
      </c>
      <c r="O52" s="59">
        <f t="shared" si="2"/>
        <v>0</v>
      </c>
      <c r="P52" s="59">
        <f t="shared" si="3"/>
        <v>0</v>
      </c>
      <c r="Q52" s="60">
        <f t="shared" si="4"/>
        <v>0</v>
      </c>
    </row>
    <row r="53" spans="1:17" ht="41.4" x14ac:dyDescent="0.3">
      <c r="A53" s="125" t="s">
        <v>44</v>
      </c>
      <c r="B53" s="46" t="s">
        <v>45</v>
      </c>
      <c r="C53" s="53" t="s">
        <v>46</v>
      </c>
      <c r="D53" s="53" t="s">
        <v>47</v>
      </c>
      <c r="E53" s="53" t="s">
        <v>48</v>
      </c>
      <c r="F53" s="56"/>
      <c r="G53" s="55"/>
      <c r="H53" s="54"/>
      <c r="I53" s="57"/>
      <c r="J53" s="55"/>
      <c r="K53" s="58"/>
      <c r="L53" s="58">
        <f t="shared" si="0"/>
        <v>0</v>
      </c>
      <c r="M53" s="58">
        <f t="shared" si="1"/>
        <v>0</v>
      </c>
      <c r="N53" s="132" t="s">
        <v>49</v>
      </c>
      <c r="O53" s="59">
        <f t="shared" si="2"/>
        <v>0</v>
      </c>
      <c r="P53" s="59">
        <f t="shared" si="3"/>
        <v>0</v>
      </c>
      <c r="Q53" s="60">
        <f t="shared" si="4"/>
        <v>0</v>
      </c>
    </row>
    <row r="54" spans="1:17" ht="41.4" x14ac:dyDescent="0.3">
      <c r="A54" s="125" t="s">
        <v>44</v>
      </c>
      <c r="B54" s="46" t="s">
        <v>45</v>
      </c>
      <c r="C54" s="53" t="s">
        <v>46</v>
      </c>
      <c r="D54" s="53" t="s">
        <v>47</v>
      </c>
      <c r="E54" s="53" t="s">
        <v>48</v>
      </c>
      <c r="F54" s="56"/>
      <c r="G54" s="55"/>
      <c r="H54" s="54"/>
      <c r="I54" s="57"/>
      <c r="J54" s="55"/>
      <c r="K54" s="58"/>
      <c r="L54" s="58">
        <f t="shared" si="0"/>
        <v>0</v>
      </c>
      <c r="M54" s="58">
        <f t="shared" si="1"/>
        <v>0</v>
      </c>
      <c r="N54" s="132" t="s">
        <v>49</v>
      </c>
      <c r="O54" s="59">
        <f t="shared" si="2"/>
        <v>0</v>
      </c>
      <c r="P54" s="59">
        <f t="shared" si="3"/>
        <v>0</v>
      </c>
      <c r="Q54" s="60">
        <f t="shared" si="4"/>
        <v>0</v>
      </c>
    </row>
    <row r="55" spans="1:17" ht="41.4" x14ac:dyDescent="0.3">
      <c r="A55" s="125" t="s">
        <v>44</v>
      </c>
      <c r="B55" s="46" t="s">
        <v>45</v>
      </c>
      <c r="C55" s="53" t="s">
        <v>46</v>
      </c>
      <c r="D55" s="53" t="s">
        <v>47</v>
      </c>
      <c r="E55" s="53" t="s">
        <v>48</v>
      </c>
      <c r="F55" s="56"/>
      <c r="G55" s="55"/>
      <c r="H55" s="54"/>
      <c r="I55" s="57"/>
      <c r="J55" s="55"/>
      <c r="K55" s="58"/>
      <c r="L55" s="58">
        <f t="shared" si="0"/>
        <v>0</v>
      </c>
      <c r="M55" s="58">
        <f t="shared" si="1"/>
        <v>0</v>
      </c>
      <c r="N55" s="132" t="s">
        <v>49</v>
      </c>
      <c r="O55" s="59">
        <f t="shared" si="2"/>
        <v>0</v>
      </c>
      <c r="P55" s="59">
        <f t="shared" si="3"/>
        <v>0</v>
      </c>
      <c r="Q55" s="60">
        <f t="shared" si="4"/>
        <v>0</v>
      </c>
    </row>
    <row r="56" spans="1:17" ht="41.4" x14ac:dyDescent="0.3">
      <c r="A56" s="125" t="s">
        <v>44</v>
      </c>
      <c r="B56" s="46" t="s">
        <v>45</v>
      </c>
      <c r="C56" s="53" t="s">
        <v>46</v>
      </c>
      <c r="D56" s="53" t="s">
        <v>47</v>
      </c>
      <c r="E56" s="53" t="s">
        <v>48</v>
      </c>
      <c r="F56" s="56"/>
      <c r="G56" s="55"/>
      <c r="H56" s="54"/>
      <c r="I56" s="57"/>
      <c r="J56" s="55"/>
      <c r="K56" s="58"/>
      <c r="L56" s="58">
        <f t="shared" si="0"/>
        <v>0</v>
      </c>
      <c r="M56" s="58">
        <f t="shared" si="1"/>
        <v>0</v>
      </c>
      <c r="N56" s="132" t="s">
        <v>49</v>
      </c>
      <c r="O56" s="59">
        <f t="shared" si="2"/>
        <v>0</v>
      </c>
      <c r="P56" s="59">
        <f t="shared" si="3"/>
        <v>0</v>
      </c>
      <c r="Q56" s="60">
        <f t="shared" si="4"/>
        <v>0</v>
      </c>
    </row>
    <row r="57" spans="1:17" ht="41.4" x14ac:dyDescent="0.3">
      <c r="A57" s="125" t="s">
        <v>44</v>
      </c>
      <c r="B57" s="46" t="s">
        <v>45</v>
      </c>
      <c r="C57" s="53" t="s">
        <v>46</v>
      </c>
      <c r="D57" s="53" t="s">
        <v>47</v>
      </c>
      <c r="E57" s="53" t="s">
        <v>48</v>
      </c>
      <c r="F57" s="56"/>
      <c r="G57" s="55"/>
      <c r="H57" s="54"/>
      <c r="I57" s="57"/>
      <c r="J57" s="55"/>
      <c r="K57" s="58"/>
      <c r="L57" s="58">
        <f t="shared" si="0"/>
        <v>0</v>
      </c>
      <c r="M57" s="58">
        <f t="shared" si="1"/>
        <v>0</v>
      </c>
      <c r="N57" s="132" t="s">
        <v>49</v>
      </c>
      <c r="O57" s="59">
        <f t="shared" si="2"/>
        <v>0</v>
      </c>
      <c r="P57" s="59">
        <f t="shared" si="3"/>
        <v>0</v>
      </c>
      <c r="Q57" s="60">
        <f t="shared" si="4"/>
        <v>0</v>
      </c>
    </row>
    <row r="58" spans="1:17" ht="41.4" x14ac:dyDescent="0.3">
      <c r="A58" s="125" t="s">
        <v>44</v>
      </c>
      <c r="B58" s="46" t="s">
        <v>45</v>
      </c>
      <c r="C58" s="53" t="s">
        <v>46</v>
      </c>
      <c r="D58" s="53" t="s">
        <v>47</v>
      </c>
      <c r="E58" s="53" t="s">
        <v>48</v>
      </c>
      <c r="F58" s="56"/>
      <c r="G58" s="55"/>
      <c r="H58" s="54"/>
      <c r="I58" s="57"/>
      <c r="J58" s="55"/>
      <c r="K58" s="58"/>
      <c r="L58" s="58">
        <f t="shared" si="0"/>
        <v>0</v>
      </c>
      <c r="M58" s="58">
        <f t="shared" si="1"/>
        <v>0</v>
      </c>
      <c r="N58" s="132" t="s">
        <v>49</v>
      </c>
      <c r="O58" s="59">
        <f t="shared" si="2"/>
        <v>0</v>
      </c>
      <c r="P58" s="59">
        <f t="shared" si="3"/>
        <v>0</v>
      </c>
      <c r="Q58" s="60">
        <f t="shared" si="4"/>
        <v>0</v>
      </c>
    </row>
    <row r="59" spans="1:17" ht="41.4" x14ac:dyDescent="0.3">
      <c r="A59" s="125" t="s">
        <v>44</v>
      </c>
      <c r="B59" s="46" t="s">
        <v>45</v>
      </c>
      <c r="C59" s="53" t="s">
        <v>46</v>
      </c>
      <c r="D59" s="53" t="s">
        <v>47</v>
      </c>
      <c r="E59" s="53" t="s">
        <v>48</v>
      </c>
      <c r="F59" s="55"/>
      <c r="G59" s="55"/>
      <c r="H59" s="55"/>
      <c r="I59" s="57"/>
      <c r="J59" s="55"/>
      <c r="K59" s="58"/>
      <c r="L59" s="58">
        <f t="shared" si="0"/>
        <v>0</v>
      </c>
      <c r="M59" s="58">
        <f t="shared" si="1"/>
        <v>0</v>
      </c>
      <c r="N59" s="132" t="s">
        <v>49</v>
      </c>
      <c r="O59" s="59">
        <f t="shared" si="2"/>
        <v>0</v>
      </c>
      <c r="P59" s="59">
        <f t="shared" si="3"/>
        <v>0</v>
      </c>
      <c r="Q59" s="60">
        <f t="shared" si="4"/>
        <v>0</v>
      </c>
    </row>
    <row r="60" spans="1:17" ht="41.4" x14ac:dyDescent="0.3">
      <c r="A60" s="125" t="s">
        <v>44</v>
      </c>
      <c r="B60" s="62" t="s">
        <v>45</v>
      </c>
      <c r="C60" s="63" t="s">
        <v>46</v>
      </c>
      <c r="D60" s="63" t="s">
        <v>47</v>
      </c>
      <c r="E60" s="63" t="s">
        <v>48</v>
      </c>
      <c r="F60" s="64"/>
      <c r="G60" s="65"/>
      <c r="H60" s="66"/>
      <c r="I60" s="67"/>
      <c r="J60" s="65"/>
      <c r="K60" s="68"/>
      <c r="L60" s="68">
        <f t="shared" si="0"/>
        <v>0</v>
      </c>
      <c r="M60" s="68">
        <f t="shared" si="1"/>
        <v>0</v>
      </c>
      <c r="N60" s="133" t="s">
        <v>49</v>
      </c>
      <c r="O60" s="69">
        <f t="shared" si="2"/>
        <v>0</v>
      </c>
      <c r="P60" s="69">
        <f t="shared" si="3"/>
        <v>0</v>
      </c>
      <c r="Q60" s="70">
        <f t="shared" si="4"/>
        <v>0</v>
      </c>
    </row>
    <row r="61" spans="1:17" ht="41.4" x14ac:dyDescent="0.3">
      <c r="A61" s="125" t="s">
        <v>44</v>
      </c>
      <c r="B61" s="46" t="s">
        <v>45</v>
      </c>
      <c r="C61" s="37" t="s">
        <v>46</v>
      </c>
      <c r="D61" s="37" t="s">
        <v>47</v>
      </c>
      <c r="E61" s="45" t="s">
        <v>48</v>
      </c>
      <c r="F61" s="39"/>
      <c r="G61" s="39"/>
      <c r="H61" s="40"/>
      <c r="I61" s="41"/>
      <c r="J61" s="39"/>
      <c r="K61" s="42"/>
      <c r="L61" s="42">
        <f t="shared" si="0"/>
        <v>0</v>
      </c>
      <c r="M61" s="42">
        <f t="shared" si="1"/>
        <v>0</v>
      </c>
      <c r="N61" s="130" t="s">
        <v>49</v>
      </c>
      <c r="O61" s="43">
        <f t="shared" si="2"/>
        <v>0</v>
      </c>
      <c r="P61" s="43">
        <f t="shared" si="3"/>
        <v>0</v>
      </c>
      <c r="Q61" s="44">
        <f t="shared" si="4"/>
        <v>0</v>
      </c>
    </row>
    <row r="62" spans="1:17" ht="41.4" x14ac:dyDescent="0.3">
      <c r="A62" s="125" t="s">
        <v>44</v>
      </c>
      <c r="B62" s="36" t="s">
        <v>45</v>
      </c>
      <c r="C62" s="37" t="s">
        <v>46</v>
      </c>
      <c r="D62" s="37" t="s">
        <v>47</v>
      </c>
      <c r="E62" s="37" t="s">
        <v>48</v>
      </c>
      <c r="F62" s="38"/>
      <c r="G62" s="39"/>
      <c r="H62" s="38"/>
      <c r="I62" s="41"/>
      <c r="J62" s="39"/>
      <c r="K62" s="42"/>
      <c r="L62" s="42">
        <f t="shared" si="0"/>
        <v>0</v>
      </c>
      <c r="M62" s="42">
        <f t="shared" si="1"/>
        <v>0</v>
      </c>
      <c r="N62" s="130" t="s">
        <v>49</v>
      </c>
      <c r="O62" s="43">
        <f t="shared" si="2"/>
        <v>0</v>
      </c>
      <c r="P62" s="43">
        <f t="shared" si="3"/>
        <v>0</v>
      </c>
      <c r="Q62" s="44">
        <f t="shared" si="4"/>
        <v>0</v>
      </c>
    </row>
    <row r="63" spans="1:17" ht="41.4" x14ac:dyDescent="0.3">
      <c r="A63" s="125" t="s">
        <v>44</v>
      </c>
      <c r="B63" s="36" t="s">
        <v>45</v>
      </c>
      <c r="C63" s="37" t="s">
        <v>46</v>
      </c>
      <c r="D63" s="37" t="s">
        <v>47</v>
      </c>
      <c r="E63" s="37" t="s">
        <v>48</v>
      </c>
      <c r="F63" s="38"/>
      <c r="G63" s="39"/>
      <c r="H63" s="38"/>
      <c r="I63" s="41"/>
      <c r="J63" s="39"/>
      <c r="K63" s="42"/>
      <c r="L63" s="42">
        <f t="shared" si="0"/>
        <v>0</v>
      </c>
      <c r="M63" s="42">
        <f t="shared" si="1"/>
        <v>0</v>
      </c>
      <c r="N63" s="130" t="s">
        <v>49</v>
      </c>
      <c r="O63" s="43">
        <f t="shared" si="2"/>
        <v>0</v>
      </c>
      <c r="P63" s="43">
        <f t="shared" si="3"/>
        <v>0</v>
      </c>
      <c r="Q63" s="44">
        <f t="shared" si="4"/>
        <v>0</v>
      </c>
    </row>
    <row r="64" spans="1:17" ht="41.4" x14ac:dyDescent="0.3">
      <c r="A64" s="125" t="s">
        <v>44</v>
      </c>
      <c r="B64" s="36" t="s">
        <v>45</v>
      </c>
      <c r="C64" s="37" t="s">
        <v>46</v>
      </c>
      <c r="D64" s="37" t="s">
        <v>47</v>
      </c>
      <c r="E64" s="37" t="s">
        <v>48</v>
      </c>
      <c r="F64" s="38"/>
      <c r="G64" s="39"/>
      <c r="H64" s="38"/>
      <c r="I64" s="41"/>
      <c r="J64" s="39"/>
      <c r="K64" s="42"/>
      <c r="L64" s="42">
        <f t="shared" si="0"/>
        <v>0</v>
      </c>
      <c r="M64" s="42">
        <f t="shared" si="1"/>
        <v>0</v>
      </c>
      <c r="N64" s="130" t="s">
        <v>49</v>
      </c>
      <c r="O64" s="43">
        <f t="shared" si="2"/>
        <v>0</v>
      </c>
      <c r="P64" s="43">
        <f t="shared" si="3"/>
        <v>0</v>
      </c>
      <c r="Q64" s="44">
        <f t="shared" si="4"/>
        <v>0</v>
      </c>
    </row>
    <row r="65" spans="1:17" ht="41.4" x14ac:dyDescent="0.3">
      <c r="A65" s="125" t="s">
        <v>44</v>
      </c>
      <c r="B65" s="36" t="s">
        <v>45</v>
      </c>
      <c r="C65" s="37" t="s">
        <v>46</v>
      </c>
      <c r="D65" s="37" t="s">
        <v>47</v>
      </c>
      <c r="E65" s="37" t="s">
        <v>48</v>
      </c>
      <c r="F65" s="38"/>
      <c r="G65" s="39"/>
      <c r="H65" s="38"/>
      <c r="I65" s="41"/>
      <c r="J65" s="39"/>
      <c r="K65" s="42"/>
      <c r="L65" s="42">
        <f t="shared" si="0"/>
        <v>0</v>
      </c>
      <c r="M65" s="42">
        <f t="shared" si="1"/>
        <v>0</v>
      </c>
      <c r="N65" s="130" t="s">
        <v>49</v>
      </c>
      <c r="O65" s="43">
        <f t="shared" si="2"/>
        <v>0</v>
      </c>
      <c r="P65" s="43">
        <f t="shared" si="3"/>
        <v>0</v>
      </c>
      <c r="Q65" s="44">
        <f t="shared" si="4"/>
        <v>0</v>
      </c>
    </row>
    <row r="66" spans="1:17" ht="41.4" x14ac:dyDescent="0.3">
      <c r="A66" s="125" t="s">
        <v>44</v>
      </c>
      <c r="B66" s="36" t="s">
        <v>45</v>
      </c>
      <c r="C66" s="37" t="s">
        <v>46</v>
      </c>
      <c r="D66" s="37" t="s">
        <v>47</v>
      </c>
      <c r="E66" s="37" t="s">
        <v>48</v>
      </c>
      <c r="F66" s="38"/>
      <c r="G66" s="39"/>
      <c r="H66" s="38"/>
      <c r="I66" s="41"/>
      <c r="J66" s="39"/>
      <c r="K66" s="42"/>
      <c r="L66" s="42">
        <f t="shared" si="0"/>
        <v>0</v>
      </c>
      <c r="M66" s="42">
        <f t="shared" si="1"/>
        <v>0</v>
      </c>
      <c r="N66" s="130" t="s">
        <v>49</v>
      </c>
      <c r="O66" s="43">
        <f t="shared" si="2"/>
        <v>0</v>
      </c>
      <c r="P66" s="43">
        <f t="shared" si="3"/>
        <v>0</v>
      </c>
      <c r="Q66" s="44">
        <f t="shared" si="4"/>
        <v>0</v>
      </c>
    </row>
    <row r="67" spans="1:17" ht="41.4" x14ac:dyDescent="0.3">
      <c r="A67" s="125" t="s">
        <v>44</v>
      </c>
      <c r="B67" s="36" t="s">
        <v>45</v>
      </c>
      <c r="C67" s="37" t="s">
        <v>46</v>
      </c>
      <c r="D67" s="37" t="s">
        <v>47</v>
      </c>
      <c r="E67" s="37" t="s">
        <v>48</v>
      </c>
      <c r="F67" s="38"/>
      <c r="G67" s="39"/>
      <c r="H67" s="38"/>
      <c r="I67" s="41"/>
      <c r="J67" s="39"/>
      <c r="K67" s="42"/>
      <c r="L67" s="42">
        <f t="shared" si="0"/>
        <v>0</v>
      </c>
      <c r="M67" s="42">
        <f t="shared" si="1"/>
        <v>0</v>
      </c>
      <c r="N67" s="130" t="s">
        <v>49</v>
      </c>
      <c r="O67" s="43">
        <f t="shared" si="2"/>
        <v>0</v>
      </c>
      <c r="P67" s="43">
        <f t="shared" si="3"/>
        <v>0</v>
      </c>
      <c r="Q67" s="44">
        <f t="shared" si="4"/>
        <v>0</v>
      </c>
    </row>
    <row r="68" spans="1:17" ht="41.4" x14ac:dyDescent="0.3">
      <c r="A68" s="125" t="s">
        <v>44</v>
      </c>
      <c r="B68" s="36" t="s">
        <v>45</v>
      </c>
      <c r="C68" s="37" t="s">
        <v>46</v>
      </c>
      <c r="D68" s="37" t="s">
        <v>47</v>
      </c>
      <c r="E68" s="37" t="s">
        <v>48</v>
      </c>
      <c r="F68" s="38"/>
      <c r="G68" s="39"/>
      <c r="H68" s="38"/>
      <c r="I68" s="41"/>
      <c r="J68" s="39"/>
      <c r="K68" s="42"/>
      <c r="L68" s="42">
        <f t="shared" ref="L68:L95" si="5">K68*0.25</f>
        <v>0</v>
      </c>
      <c r="M68" s="42">
        <f t="shared" ref="M68:M95" si="6">K68*1.25</f>
        <v>0</v>
      </c>
      <c r="N68" s="130" t="s">
        <v>49</v>
      </c>
      <c r="O68" s="43">
        <f t="shared" ref="O68:O95" si="7">K68/2</f>
        <v>0</v>
      </c>
      <c r="P68" s="43">
        <f t="shared" ref="P68:P95" si="8">K68/2</f>
        <v>0</v>
      </c>
      <c r="Q68" s="44">
        <f t="shared" si="4"/>
        <v>0</v>
      </c>
    </row>
    <row r="69" spans="1:17" ht="41.4" x14ac:dyDescent="0.3">
      <c r="A69" s="125" t="s">
        <v>44</v>
      </c>
      <c r="B69" s="36" t="s">
        <v>45</v>
      </c>
      <c r="C69" s="37" t="s">
        <v>46</v>
      </c>
      <c r="D69" s="37" t="s">
        <v>47</v>
      </c>
      <c r="E69" s="37" t="s">
        <v>48</v>
      </c>
      <c r="F69" s="40"/>
      <c r="G69" s="39"/>
      <c r="H69" s="38"/>
      <c r="I69" s="41"/>
      <c r="J69" s="39"/>
      <c r="K69" s="42"/>
      <c r="L69" s="42">
        <f t="shared" si="5"/>
        <v>0</v>
      </c>
      <c r="M69" s="42">
        <f t="shared" si="6"/>
        <v>0</v>
      </c>
      <c r="N69" s="130" t="s">
        <v>49</v>
      </c>
      <c r="O69" s="43">
        <f t="shared" si="7"/>
        <v>0</v>
      </c>
      <c r="P69" s="43">
        <f t="shared" si="8"/>
        <v>0</v>
      </c>
      <c r="Q69" s="44">
        <f t="shared" si="4"/>
        <v>0</v>
      </c>
    </row>
    <row r="70" spans="1:17" ht="41.4" x14ac:dyDescent="0.3">
      <c r="A70" s="125" t="s">
        <v>44</v>
      </c>
      <c r="B70" s="36" t="s">
        <v>45</v>
      </c>
      <c r="C70" s="37" t="s">
        <v>46</v>
      </c>
      <c r="D70" s="37" t="s">
        <v>47</v>
      </c>
      <c r="E70" s="37" t="s">
        <v>48</v>
      </c>
      <c r="F70" s="40"/>
      <c r="G70" s="39"/>
      <c r="H70" s="38"/>
      <c r="I70" s="41"/>
      <c r="J70" s="39"/>
      <c r="K70" s="42"/>
      <c r="L70" s="42">
        <f t="shared" si="5"/>
        <v>0</v>
      </c>
      <c r="M70" s="42">
        <f t="shared" si="6"/>
        <v>0</v>
      </c>
      <c r="N70" s="130" t="s">
        <v>49</v>
      </c>
      <c r="O70" s="43">
        <f t="shared" si="7"/>
        <v>0</v>
      </c>
      <c r="P70" s="43">
        <f t="shared" si="8"/>
        <v>0</v>
      </c>
      <c r="Q70" s="44">
        <f t="shared" si="4"/>
        <v>0</v>
      </c>
    </row>
    <row r="71" spans="1:17" ht="41.4" x14ac:dyDescent="0.3">
      <c r="A71" s="126" t="s">
        <v>44</v>
      </c>
      <c r="B71" s="71" t="s">
        <v>45</v>
      </c>
      <c r="C71" s="47" t="s">
        <v>46</v>
      </c>
      <c r="D71" s="47" t="s">
        <v>47</v>
      </c>
      <c r="E71" s="47" t="s">
        <v>48</v>
      </c>
      <c r="F71" s="48"/>
      <c r="G71" s="48"/>
      <c r="H71" s="48"/>
      <c r="I71" s="49"/>
      <c r="J71" s="48"/>
      <c r="K71" s="50"/>
      <c r="L71" s="50">
        <f t="shared" si="5"/>
        <v>0</v>
      </c>
      <c r="M71" s="50">
        <f t="shared" si="6"/>
        <v>0</v>
      </c>
      <c r="N71" s="131" t="s">
        <v>49</v>
      </c>
      <c r="O71" s="51">
        <f t="shared" si="7"/>
        <v>0</v>
      </c>
      <c r="P71" s="51">
        <f t="shared" si="8"/>
        <v>0</v>
      </c>
      <c r="Q71" s="52">
        <f t="shared" si="4"/>
        <v>0</v>
      </c>
    </row>
    <row r="72" spans="1:17" ht="41.4" x14ac:dyDescent="0.3">
      <c r="A72" s="127" t="s">
        <v>44</v>
      </c>
      <c r="B72" s="46" t="s">
        <v>45</v>
      </c>
      <c r="C72" s="53" t="s">
        <v>46</v>
      </c>
      <c r="D72" s="53" t="s">
        <v>47</v>
      </c>
      <c r="E72" s="53" t="s">
        <v>48</v>
      </c>
      <c r="F72" s="54"/>
      <c r="G72" s="55"/>
      <c r="H72" s="56"/>
      <c r="I72" s="57"/>
      <c r="J72" s="55"/>
      <c r="K72" s="58"/>
      <c r="L72" s="58">
        <f t="shared" si="5"/>
        <v>0</v>
      </c>
      <c r="M72" s="58">
        <f t="shared" si="6"/>
        <v>0</v>
      </c>
      <c r="N72" s="132" t="s">
        <v>49</v>
      </c>
      <c r="O72" s="59">
        <f t="shared" si="7"/>
        <v>0</v>
      </c>
      <c r="P72" s="59">
        <f t="shared" si="8"/>
        <v>0</v>
      </c>
      <c r="Q72" s="60">
        <f t="shared" si="4"/>
        <v>0</v>
      </c>
    </row>
    <row r="73" spans="1:17" ht="41.4" x14ac:dyDescent="0.3">
      <c r="A73" s="127" t="s">
        <v>44</v>
      </c>
      <c r="B73" s="46" t="s">
        <v>45</v>
      </c>
      <c r="C73" s="53" t="s">
        <v>46</v>
      </c>
      <c r="D73" s="53" t="s">
        <v>47</v>
      </c>
      <c r="E73" s="53" t="s">
        <v>48</v>
      </c>
      <c r="F73" s="54"/>
      <c r="G73" s="55"/>
      <c r="H73" s="56"/>
      <c r="I73" s="57"/>
      <c r="J73" s="55"/>
      <c r="K73" s="58"/>
      <c r="L73" s="58">
        <f t="shared" si="5"/>
        <v>0</v>
      </c>
      <c r="M73" s="58">
        <f t="shared" si="6"/>
        <v>0</v>
      </c>
      <c r="N73" s="132" t="s">
        <v>49</v>
      </c>
      <c r="O73" s="59">
        <f t="shared" si="7"/>
        <v>0</v>
      </c>
      <c r="P73" s="59">
        <f t="shared" si="8"/>
        <v>0</v>
      </c>
      <c r="Q73" s="60">
        <f t="shared" si="4"/>
        <v>0</v>
      </c>
    </row>
    <row r="74" spans="1:17" ht="41.4" x14ac:dyDescent="0.3">
      <c r="A74" s="127" t="s">
        <v>44</v>
      </c>
      <c r="B74" s="46" t="s">
        <v>45</v>
      </c>
      <c r="C74" s="53" t="s">
        <v>46</v>
      </c>
      <c r="D74" s="53" t="s">
        <v>47</v>
      </c>
      <c r="E74" s="53" t="s">
        <v>48</v>
      </c>
      <c r="F74" s="54"/>
      <c r="G74" s="55"/>
      <c r="H74" s="56"/>
      <c r="I74" s="57"/>
      <c r="J74" s="55"/>
      <c r="K74" s="58"/>
      <c r="L74" s="58">
        <f t="shared" si="5"/>
        <v>0</v>
      </c>
      <c r="M74" s="58">
        <f t="shared" si="6"/>
        <v>0</v>
      </c>
      <c r="N74" s="132" t="s">
        <v>49</v>
      </c>
      <c r="O74" s="59">
        <f t="shared" si="7"/>
        <v>0</v>
      </c>
      <c r="P74" s="59">
        <f t="shared" si="8"/>
        <v>0</v>
      </c>
      <c r="Q74" s="60">
        <f t="shared" si="4"/>
        <v>0</v>
      </c>
    </row>
    <row r="75" spans="1:17" ht="41.4" x14ac:dyDescent="0.3">
      <c r="A75" s="127" t="s">
        <v>44</v>
      </c>
      <c r="B75" s="46" t="s">
        <v>45</v>
      </c>
      <c r="C75" s="53" t="s">
        <v>46</v>
      </c>
      <c r="D75" s="53" t="s">
        <v>47</v>
      </c>
      <c r="E75" s="53" t="s">
        <v>48</v>
      </c>
      <c r="F75" s="54"/>
      <c r="G75" s="55"/>
      <c r="H75" s="56"/>
      <c r="I75" s="57"/>
      <c r="J75" s="55"/>
      <c r="K75" s="58"/>
      <c r="L75" s="58">
        <f t="shared" si="5"/>
        <v>0</v>
      </c>
      <c r="M75" s="58">
        <f t="shared" si="6"/>
        <v>0</v>
      </c>
      <c r="N75" s="132" t="s">
        <v>49</v>
      </c>
      <c r="O75" s="59">
        <f t="shared" si="7"/>
        <v>0</v>
      </c>
      <c r="P75" s="59">
        <f t="shared" si="8"/>
        <v>0</v>
      </c>
      <c r="Q75" s="60">
        <f t="shared" si="4"/>
        <v>0</v>
      </c>
    </row>
    <row r="76" spans="1:17" ht="41.4" x14ac:dyDescent="0.3">
      <c r="A76" s="127" t="s">
        <v>44</v>
      </c>
      <c r="B76" s="46" t="s">
        <v>45</v>
      </c>
      <c r="C76" s="53" t="s">
        <v>46</v>
      </c>
      <c r="D76" s="53" t="s">
        <v>47</v>
      </c>
      <c r="E76" s="53" t="s">
        <v>48</v>
      </c>
      <c r="F76" s="54"/>
      <c r="G76" s="55"/>
      <c r="H76" s="56"/>
      <c r="I76" s="57"/>
      <c r="J76" s="55"/>
      <c r="K76" s="58"/>
      <c r="L76" s="58">
        <f t="shared" si="5"/>
        <v>0</v>
      </c>
      <c r="M76" s="58">
        <f t="shared" si="6"/>
        <v>0</v>
      </c>
      <c r="N76" s="132" t="s">
        <v>49</v>
      </c>
      <c r="O76" s="59">
        <f t="shared" si="7"/>
        <v>0</v>
      </c>
      <c r="P76" s="59">
        <f t="shared" si="8"/>
        <v>0</v>
      </c>
      <c r="Q76" s="60">
        <f t="shared" si="4"/>
        <v>0</v>
      </c>
    </row>
    <row r="77" spans="1:17" ht="41.4" x14ac:dyDescent="0.3">
      <c r="A77" s="127" t="s">
        <v>44</v>
      </c>
      <c r="B77" s="46" t="s">
        <v>45</v>
      </c>
      <c r="C77" s="53" t="s">
        <v>46</v>
      </c>
      <c r="D77" s="53" t="s">
        <v>47</v>
      </c>
      <c r="E77" s="61" t="s">
        <v>48</v>
      </c>
      <c r="F77" s="55"/>
      <c r="G77" s="55"/>
      <c r="H77" s="56"/>
      <c r="I77" s="57"/>
      <c r="J77" s="55"/>
      <c r="K77" s="58"/>
      <c r="L77" s="58">
        <f t="shared" si="5"/>
        <v>0</v>
      </c>
      <c r="M77" s="58">
        <f t="shared" si="6"/>
        <v>0</v>
      </c>
      <c r="N77" s="132" t="s">
        <v>49</v>
      </c>
      <c r="O77" s="59">
        <f t="shared" si="7"/>
        <v>0</v>
      </c>
      <c r="P77" s="59">
        <f t="shared" si="8"/>
        <v>0</v>
      </c>
      <c r="Q77" s="60">
        <f t="shared" si="4"/>
        <v>0</v>
      </c>
    </row>
    <row r="78" spans="1:17" ht="41.4" x14ac:dyDescent="0.3">
      <c r="A78" s="127" t="s">
        <v>44</v>
      </c>
      <c r="B78" s="46" t="s">
        <v>45</v>
      </c>
      <c r="C78" s="53" t="s">
        <v>46</v>
      </c>
      <c r="D78" s="53" t="s">
        <v>47</v>
      </c>
      <c r="E78" s="53" t="s">
        <v>48</v>
      </c>
      <c r="F78" s="54"/>
      <c r="G78" s="55"/>
      <c r="H78" s="54"/>
      <c r="I78" s="57"/>
      <c r="J78" s="55"/>
      <c r="K78" s="58"/>
      <c r="L78" s="58">
        <f t="shared" si="5"/>
        <v>0</v>
      </c>
      <c r="M78" s="58">
        <f t="shared" si="6"/>
        <v>0</v>
      </c>
      <c r="N78" s="132" t="s">
        <v>49</v>
      </c>
      <c r="O78" s="59">
        <f t="shared" si="7"/>
        <v>0</v>
      </c>
      <c r="P78" s="59">
        <f t="shared" si="8"/>
        <v>0</v>
      </c>
      <c r="Q78" s="60">
        <f t="shared" si="4"/>
        <v>0</v>
      </c>
    </row>
    <row r="79" spans="1:17" ht="41.4" x14ac:dyDescent="0.3">
      <c r="A79" s="127" t="s">
        <v>44</v>
      </c>
      <c r="B79" s="46" t="s">
        <v>45</v>
      </c>
      <c r="C79" s="53" t="s">
        <v>46</v>
      </c>
      <c r="D79" s="53" t="s">
        <v>47</v>
      </c>
      <c r="E79" s="53" t="s">
        <v>48</v>
      </c>
      <c r="F79" s="54"/>
      <c r="G79" s="55"/>
      <c r="H79" s="54"/>
      <c r="I79" s="57"/>
      <c r="J79" s="55"/>
      <c r="K79" s="58"/>
      <c r="L79" s="58">
        <f t="shared" si="5"/>
        <v>0</v>
      </c>
      <c r="M79" s="58">
        <f t="shared" si="6"/>
        <v>0</v>
      </c>
      <c r="N79" s="132" t="s">
        <v>49</v>
      </c>
      <c r="O79" s="59">
        <f t="shared" si="7"/>
        <v>0</v>
      </c>
      <c r="P79" s="59">
        <f t="shared" si="8"/>
        <v>0</v>
      </c>
      <c r="Q79" s="60">
        <f t="shared" si="4"/>
        <v>0</v>
      </c>
    </row>
    <row r="80" spans="1:17" ht="41.4" x14ac:dyDescent="0.3">
      <c r="A80" s="127" t="s">
        <v>44</v>
      </c>
      <c r="B80" s="46" t="s">
        <v>45</v>
      </c>
      <c r="C80" s="53" t="s">
        <v>46</v>
      </c>
      <c r="D80" s="53" t="s">
        <v>47</v>
      </c>
      <c r="E80" s="53" t="s">
        <v>48</v>
      </c>
      <c r="F80" s="54"/>
      <c r="G80" s="55"/>
      <c r="H80" s="54"/>
      <c r="I80" s="57"/>
      <c r="J80" s="55"/>
      <c r="K80" s="58"/>
      <c r="L80" s="58">
        <f t="shared" si="5"/>
        <v>0</v>
      </c>
      <c r="M80" s="58">
        <f t="shared" si="6"/>
        <v>0</v>
      </c>
      <c r="N80" s="132" t="s">
        <v>49</v>
      </c>
      <c r="O80" s="59">
        <f t="shared" si="7"/>
        <v>0</v>
      </c>
      <c r="P80" s="59">
        <f t="shared" si="8"/>
        <v>0</v>
      </c>
      <c r="Q80" s="60">
        <f t="shared" si="4"/>
        <v>0</v>
      </c>
    </row>
    <row r="81" spans="1:17" ht="41.4" x14ac:dyDescent="0.3">
      <c r="A81" s="127" t="s">
        <v>44</v>
      </c>
      <c r="B81" s="46" t="s">
        <v>45</v>
      </c>
      <c r="C81" s="53" t="s">
        <v>46</v>
      </c>
      <c r="D81" s="53" t="s">
        <v>47</v>
      </c>
      <c r="E81" s="53" t="s">
        <v>48</v>
      </c>
      <c r="F81" s="56"/>
      <c r="G81" s="55"/>
      <c r="H81" s="54"/>
      <c r="I81" s="57"/>
      <c r="J81" s="55"/>
      <c r="K81" s="58"/>
      <c r="L81" s="58">
        <f t="shared" si="5"/>
        <v>0</v>
      </c>
      <c r="M81" s="58">
        <f t="shared" si="6"/>
        <v>0</v>
      </c>
      <c r="N81" s="132" t="s">
        <v>49</v>
      </c>
      <c r="O81" s="59">
        <f t="shared" si="7"/>
        <v>0</v>
      </c>
      <c r="P81" s="59">
        <f t="shared" si="8"/>
        <v>0</v>
      </c>
      <c r="Q81" s="60">
        <f t="shared" si="4"/>
        <v>0</v>
      </c>
    </row>
    <row r="82" spans="1:17" ht="41.4" x14ac:dyDescent="0.3">
      <c r="A82" s="127" t="s">
        <v>44</v>
      </c>
      <c r="B82" s="46" t="s">
        <v>45</v>
      </c>
      <c r="C82" s="53" t="s">
        <v>46</v>
      </c>
      <c r="D82" s="53" t="s">
        <v>47</v>
      </c>
      <c r="E82" s="53" t="s">
        <v>48</v>
      </c>
      <c r="F82" s="56"/>
      <c r="G82" s="55"/>
      <c r="H82" s="54"/>
      <c r="I82" s="57"/>
      <c r="J82" s="55"/>
      <c r="K82" s="58"/>
      <c r="L82" s="58">
        <f t="shared" si="5"/>
        <v>0</v>
      </c>
      <c r="M82" s="58">
        <f t="shared" si="6"/>
        <v>0</v>
      </c>
      <c r="N82" s="132" t="s">
        <v>49</v>
      </c>
      <c r="O82" s="59">
        <f t="shared" si="7"/>
        <v>0</v>
      </c>
      <c r="P82" s="59">
        <f t="shared" si="8"/>
        <v>0</v>
      </c>
      <c r="Q82" s="60">
        <f t="shared" si="4"/>
        <v>0</v>
      </c>
    </row>
    <row r="83" spans="1:17" ht="41.4" x14ac:dyDescent="0.3">
      <c r="A83" s="127" t="s">
        <v>44</v>
      </c>
      <c r="B83" s="46" t="s">
        <v>45</v>
      </c>
      <c r="C83" s="53" t="s">
        <v>46</v>
      </c>
      <c r="D83" s="53" t="s">
        <v>47</v>
      </c>
      <c r="E83" s="53" t="s">
        <v>48</v>
      </c>
      <c r="F83" s="55"/>
      <c r="G83" s="55"/>
      <c r="H83" s="55"/>
      <c r="I83" s="57"/>
      <c r="J83" s="55"/>
      <c r="K83" s="58"/>
      <c r="L83" s="58">
        <f t="shared" si="5"/>
        <v>0</v>
      </c>
      <c r="M83" s="58">
        <f t="shared" si="6"/>
        <v>0</v>
      </c>
      <c r="N83" s="132" t="s">
        <v>49</v>
      </c>
      <c r="O83" s="59">
        <f t="shared" si="7"/>
        <v>0</v>
      </c>
      <c r="P83" s="59">
        <f t="shared" si="8"/>
        <v>0</v>
      </c>
      <c r="Q83" s="60">
        <f t="shared" si="4"/>
        <v>0</v>
      </c>
    </row>
    <row r="84" spans="1:17" ht="41.4" x14ac:dyDescent="0.3">
      <c r="A84" s="128" t="s">
        <v>44</v>
      </c>
      <c r="B84" s="62" t="s">
        <v>45</v>
      </c>
      <c r="C84" s="63" t="s">
        <v>46</v>
      </c>
      <c r="D84" s="63" t="s">
        <v>47</v>
      </c>
      <c r="E84" s="63" t="s">
        <v>48</v>
      </c>
      <c r="F84" s="65"/>
      <c r="G84" s="65"/>
      <c r="H84" s="65"/>
      <c r="I84" s="67"/>
      <c r="J84" s="65"/>
      <c r="K84" s="68"/>
      <c r="L84" s="68">
        <f t="shared" si="5"/>
        <v>0</v>
      </c>
      <c r="M84" s="68">
        <f t="shared" si="6"/>
        <v>0</v>
      </c>
      <c r="N84" s="133" t="s">
        <v>49</v>
      </c>
      <c r="O84" s="69">
        <f t="shared" si="7"/>
        <v>0</v>
      </c>
      <c r="P84" s="69">
        <f t="shared" si="8"/>
        <v>0</v>
      </c>
      <c r="Q84" s="70">
        <f t="shared" si="4"/>
        <v>0</v>
      </c>
    </row>
    <row r="85" spans="1:17" ht="41.4" x14ac:dyDescent="0.3">
      <c r="A85" s="125" t="s">
        <v>44</v>
      </c>
      <c r="B85" s="36" t="s">
        <v>45</v>
      </c>
      <c r="C85" s="63" t="s">
        <v>46</v>
      </c>
      <c r="D85" s="63" t="s">
        <v>47</v>
      </c>
      <c r="E85" s="37" t="s">
        <v>48</v>
      </c>
      <c r="F85" s="65"/>
      <c r="G85" s="65"/>
      <c r="H85" s="65"/>
      <c r="I85" s="67"/>
      <c r="J85" s="65"/>
      <c r="K85" s="68"/>
      <c r="L85" s="68">
        <f t="shared" si="5"/>
        <v>0</v>
      </c>
      <c r="M85" s="68">
        <f t="shared" si="6"/>
        <v>0</v>
      </c>
      <c r="N85" s="130" t="s">
        <v>49</v>
      </c>
      <c r="O85" s="69">
        <f t="shared" si="7"/>
        <v>0</v>
      </c>
      <c r="P85" s="69">
        <f t="shared" si="8"/>
        <v>0</v>
      </c>
      <c r="Q85" s="70">
        <f t="shared" si="4"/>
        <v>0</v>
      </c>
    </row>
    <row r="86" spans="1:17" ht="41.4" x14ac:dyDescent="0.3">
      <c r="A86" s="125" t="s">
        <v>44</v>
      </c>
      <c r="B86" s="36" t="s">
        <v>45</v>
      </c>
      <c r="C86" s="63" t="s">
        <v>46</v>
      </c>
      <c r="D86" s="63" t="s">
        <v>47</v>
      </c>
      <c r="E86" s="37" t="s">
        <v>48</v>
      </c>
      <c r="F86" s="65"/>
      <c r="G86" s="65"/>
      <c r="H86" s="65"/>
      <c r="I86" s="67"/>
      <c r="J86" s="65"/>
      <c r="K86" s="68"/>
      <c r="L86" s="68">
        <f t="shared" si="5"/>
        <v>0</v>
      </c>
      <c r="M86" s="68">
        <f t="shared" si="6"/>
        <v>0</v>
      </c>
      <c r="N86" s="130" t="s">
        <v>49</v>
      </c>
      <c r="O86" s="69">
        <f t="shared" si="7"/>
        <v>0</v>
      </c>
      <c r="P86" s="69">
        <f t="shared" si="8"/>
        <v>0</v>
      </c>
      <c r="Q86" s="70">
        <f t="shared" si="4"/>
        <v>0</v>
      </c>
    </row>
    <row r="87" spans="1:17" ht="41.4" x14ac:dyDescent="0.3">
      <c r="A87" s="125" t="s">
        <v>44</v>
      </c>
      <c r="B87" s="36" t="s">
        <v>45</v>
      </c>
      <c r="C87" s="63" t="s">
        <v>46</v>
      </c>
      <c r="D87" s="63" t="s">
        <v>47</v>
      </c>
      <c r="E87" s="37" t="s">
        <v>48</v>
      </c>
      <c r="F87" s="65"/>
      <c r="G87" s="65"/>
      <c r="H87" s="65"/>
      <c r="I87" s="67"/>
      <c r="J87" s="65"/>
      <c r="K87" s="68"/>
      <c r="L87" s="68">
        <f t="shared" si="5"/>
        <v>0</v>
      </c>
      <c r="M87" s="68">
        <f t="shared" si="6"/>
        <v>0</v>
      </c>
      <c r="N87" s="130" t="s">
        <v>49</v>
      </c>
      <c r="O87" s="69">
        <f t="shared" si="7"/>
        <v>0</v>
      </c>
      <c r="P87" s="69">
        <f t="shared" si="8"/>
        <v>0</v>
      </c>
      <c r="Q87" s="70">
        <f t="shared" si="4"/>
        <v>0</v>
      </c>
    </row>
    <row r="88" spans="1:17" ht="41.4" x14ac:dyDescent="0.3">
      <c r="A88" s="125" t="s">
        <v>44</v>
      </c>
      <c r="B88" s="36" t="s">
        <v>45</v>
      </c>
      <c r="C88" s="37" t="s">
        <v>46</v>
      </c>
      <c r="D88" s="37" t="s">
        <v>47</v>
      </c>
      <c r="E88" s="37" t="s">
        <v>48</v>
      </c>
      <c r="F88" s="39"/>
      <c r="G88" s="39"/>
      <c r="H88" s="39"/>
      <c r="I88" s="41"/>
      <c r="J88" s="39"/>
      <c r="K88" s="42"/>
      <c r="L88" s="42">
        <f t="shared" si="5"/>
        <v>0</v>
      </c>
      <c r="M88" s="42">
        <f t="shared" si="6"/>
        <v>0</v>
      </c>
      <c r="N88" s="130" t="s">
        <v>49</v>
      </c>
      <c r="O88" s="43">
        <f t="shared" si="7"/>
        <v>0</v>
      </c>
      <c r="P88" s="43">
        <f t="shared" si="8"/>
        <v>0</v>
      </c>
      <c r="Q88" s="44">
        <f t="shared" si="4"/>
        <v>0</v>
      </c>
    </row>
    <row r="89" spans="1:17" ht="41.4" x14ac:dyDescent="0.3">
      <c r="A89" s="125" t="s">
        <v>44</v>
      </c>
      <c r="B89" s="36" t="s">
        <v>45</v>
      </c>
      <c r="C89" s="37" t="s">
        <v>46</v>
      </c>
      <c r="D89" s="37" t="s">
        <v>47</v>
      </c>
      <c r="E89" s="37" t="s">
        <v>48</v>
      </c>
      <c r="F89" s="39"/>
      <c r="G89" s="39"/>
      <c r="H89" s="39"/>
      <c r="I89" s="41"/>
      <c r="J89" s="39"/>
      <c r="K89" s="42"/>
      <c r="L89" s="42">
        <f t="shared" si="5"/>
        <v>0</v>
      </c>
      <c r="M89" s="42">
        <f t="shared" si="6"/>
        <v>0</v>
      </c>
      <c r="N89" s="130" t="s">
        <v>49</v>
      </c>
      <c r="O89" s="43">
        <f t="shared" si="7"/>
        <v>0</v>
      </c>
      <c r="P89" s="43">
        <f t="shared" si="8"/>
        <v>0</v>
      </c>
      <c r="Q89" s="44">
        <f t="shared" si="4"/>
        <v>0</v>
      </c>
    </row>
    <row r="90" spans="1:17" ht="41.4" x14ac:dyDescent="0.3">
      <c r="A90" s="125" t="s">
        <v>44</v>
      </c>
      <c r="B90" s="36" t="s">
        <v>45</v>
      </c>
      <c r="C90" s="37" t="s">
        <v>46</v>
      </c>
      <c r="D90" s="37" t="s">
        <v>47</v>
      </c>
      <c r="E90" s="37" t="s">
        <v>48</v>
      </c>
      <c r="F90" s="39"/>
      <c r="G90" s="39"/>
      <c r="H90" s="39"/>
      <c r="I90" s="41"/>
      <c r="J90" s="39"/>
      <c r="K90" s="42"/>
      <c r="L90" s="42">
        <f t="shared" si="5"/>
        <v>0</v>
      </c>
      <c r="M90" s="42">
        <f t="shared" si="6"/>
        <v>0</v>
      </c>
      <c r="N90" s="130" t="s">
        <v>49</v>
      </c>
      <c r="O90" s="43">
        <f t="shared" si="7"/>
        <v>0</v>
      </c>
      <c r="P90" s="43">
        <f t="shared" si="8"/>
        <v>0</v>
      </c>
      <c r="Q90" s="44">
        <f t="shared" si="4"/>
        <v>0</v>
      </c>
    </row>
    <row r="91" spans="1:17" ht="41.4" x14ac:dyDescent="0.3">
      <c r="A91" s="125" t="s">
        <v>44</v>
      </c>
      <c r="B91" s="36" t="s">
        <v>45</v>
      </c>
      <c r="C91" s="37" t="s">
        <v>46</v>
      </c>
      <c r="D91" s="37" t="s">
        <v>47</v>
      </c>
      <c r="E91" s="37" t="s">
        <v>48</v>
      </c>
      <c r="F91" s="39"/>
      <c r="G91" s="39"/>
      <c r="H91" s="39"/>
      <c r="I91" s="41"/>
      <c r="J91" s="39"/>
      <c r="K91" s="42"/>
      <c r="L91" s="42">
        <f t="shared" si="5"/>
        <v>0</v>
      </c>
      <c r="M91" s="42">
        <f t="shared" si="6"/>
        <v>0</v>
      </c>
      <c r="N91" s="130" t="s">
        <v>49</v>
      </c>
      <c r="O91" s="43">
        <f t="shared" si="7"/>
        <v>0</v>
      </c>
      <c r="P91" s="43">
        <f t="shared" si="8"/>
        <v>0</v>
      </c>
      <c r="Q91" s="44">
        <f t="shared" si="4"/>
        <v>0</v>
      </c>
    </row>
    <row r="92" spans="1:17" ht="41.4" x14ac:dyDescent="0.3">
      <c r="A92" s="125" t="s">
        <v>44</v>
      </c>
      <c r="B92" s="36" t="s">
        <v>45</v>
      </c>
      <c r="C92" s="37" t="s">
        <v>46</v>
      </c>
      <c r="D92" s="37" t="s">
        <v>47</v>
      </c>
      <c r="E92" s="37" t="s">
        <v>48</v>
      </c>
      <c r="F92" s="39"/>
      <c r="G92" s="39"/>
      <c r="H92" s="39"/>
      <c r="I92" s="41"/>
      <c r="J92" s="39"/>
      <c r="K92" s="42"/>
      <c r="L92" s="42">
        <f t="shared" si="5"/>
        <v>0</v>
      </c>
      <c r="M92" s="42">
        <f t="shared" si="6"/>
        <v>0</v>
      </c>
      <c r="N92" s="130" t="s">
        <v>49</v>
      </c>
      <c r="O92" s="43">
        <f t="shared" si="7"/>
        <v>0</v>
      </c>
      <c r="P92" s="43">
        <f t="shared" si="8"/>
        <v>0</v>
      </c>
      <c r="Q92" s="44">
        <f t="shared" si="4"/>
        <v>0</v>
      </c>
    </row>
    <row r="93" spans="1:17" ht="41.4" x14ac:dyDescent="0.3">
      <c r="A93" s="125" t="s">
        <v>44</v>
      </c>
      <c r="B93" s="36" t="s">
        <v>45</v>
      </c>
      <c r="C93" s="37" t="s">
        <v>46</v>
      </c>
      <c r="D93" s="37" t="s">
        <v>47</v>
      </c>
      <c r="E93" s="37" t="s">
        <v>48</v>
      </c>
      <c r="F93" s="39"/>
      <c r="G93" s="39"/>
      <c r="H93" s="39"/>
      <c r="I93" s="41"/>
      <c r="J93" s="39"/>
      <c r="K93" s="42"/>
      <c r="L93" s="42">
        <f t="shared" si="5"/>
        <v>0</v>
      </c>
      <c r="M93" s="42">
        <f t="shared" si="6"/>
        <v>0</v>
      </c>
      <c r="N93" s="130" t="s">
        <v>49</v>
      </c>
      <c r="O93" s="43">
        <f t="shared" si="7"/>
        <v>0</v>
      </c>
      <c r="P93" s="43">
        <f t="shared" si="8"/>
        <v>0</v>
      </c>
      <c r="Q93" s="44">
        <f t="shared" si="4"/>
        <v>0</v>
      </c>
    </row>
    <row r="94" spans="1:17" ht="41.4" x14ac:dyDescent="0.3">
      <c r="A94" s="125" t="s">
        <v>44</v>
      </c>
      <c r="B94" s="36" t="s">
        <v>45</v>
      </c>
      <c r="C94" s="37" t="s">
        <v>46</v>
      </c>
      <c r="D94" s="37" t="s">
        <v>47</v>
      </c>
      <c r="E94" s="37" t="s">
        <v>48</v>
      </c>
      <c r="F94" s="39"/>
      <c r="G94" s="39"/>
      <c r="H94" s="39"/>
      <c r="I94" s="41"/>
      <c r="J94" s="39"/>
      <c r="K94" s="42"/>
      <c r="L94" s="42">
        <f t="shared" si="5"/>
        <v>0</v>
      </c>
      <c r="M94" s="42">
        <f t="shared" si="6"/>
        <v>0</v>
      </c>
      <c r="N94" s="130" t="s">
        <v>49</v>
      </c>
      <c r="O94" s="43">
        <f t="shared" si="7"/>
        <v>0</v>
      </c>
      <c r="P94" s="43">
        <f t="shared" si="8"/>
        <v>0</v>
      </c>
      <c r="Q94" s="44">
        <f t="shared" si="4"/>
        <v>0</v>
      </c>
    </row>
    <row r="95" spans="1:17" ht="42" thickBot="1" x14ac:dyDescent="0.35">
      <c r="A95" s="129" t="s">
        <v>44</v>
      </c>
      <c r="B95" s="72" t="s">
        <v>45</v>
      </c>
      <c r="C95" s="73" t="s">
        <v>46</v>
      </c>
      <c r="D95" s="73" t="s">
        <v>47</v>
      </c>
      <c r="E95" s="73" t="s">
        <v>48</v>
      </c>
      <c r="F95" s="74"/>
      <c r="G95" s="74"/>
      <c r="H95" s="74"/>
      <c r="I95" s="75"/>
      <c r="J95" s="74"/>
      <c r="K95" s="76"/>
      <c r="L95" s="76">
        <f t="shared" si="5"/>
        <v>0</v>
      </c>
      <c r="M95" s="76">
        <f t="shared" si="6"/>
        <v>0</v>
      </c>
      <c r="N95" s="134" t="s">
        <v>49</v>
      </c>
      <c r="O95" s="77">
        <f t="shared" si="7"/>
        <v>0</v>
      </c>
      <c r="P95" s="77">
        <f t="shared" si="8"/>
        <v>0</v>
      </c>
      <c r="Q95" s="78">
        <f t="shared" si="4"/>
        <v>0</v>
      </c>
    </row>
    <row r="96" spans="1:17" ht="33.75" customHeight="1" thickBot="1" x14ac:dyDescent="0.35">
      <c r="N96" s="80"/>
      <c r="O96" s="81">
        <f>SUM(O36:O95)</f>
        <v>0</v>
      </c>
      <c r="P96" s="82">
        <f>SUM(P36:P95)</f>
        <v>0</v>
      </c>
      <c r="Q96" s="83">
        <f>SUM(Q36:Q95)</f>
        <v>0</v>
      </c>
    </row>
    <row r="98" spans="5:12" x14ac:dyDescent="0.3">
      <c r="E98" s="86"/>
      <c r="F98" s="85"/>
      <c r="G98" s="87"/>
      <c r="H98" s="89"/>
      <c r="I98" s="85"/>
      <c r="J98" s="85"/>
      <c r="K98" s="88"/>
      <c r="L98" s="88"/>
    </row>
    <row r="99" spans="5:12" x14ac:dyDescent="0.3">
      <c r="E99" s="86"/>
      <c r="F99" s="85"/>
      <c r="G99" s="87"/>
      <c r="H99" s="89"/>
      <c r="I99" s="85"/>
      <c r="J99" s="85"/>
      <c r="K99" s="88"/>
      <c r="L99" s="88"/>
    </row>
    <row r="100" spans="5:12" x14ac:dyDescent="0.3">
      <c r="E100" s="86"/>
      <c r="F100" s="85"/>
      <c r="G100" s="87"/>
      <c r="H100" s="89"/>
      <c r="I100" s="85"/>
      <c r="J100" s="85"/>
      <c r="K100" s="88"/>
      <c r="L100" s="88"/>
    </row>
    <row r="101" spans="5:12" x14ac:dyDescent="0.3">
      <c r="E101" s="86"/>
      <c r="F101" s="85"/>
      <c r="G101" s="87"/>
      <c r="H101" s="89"/>
      <c r="I101" s="85"/>
      <c r="J101" s="85"/>
      <c r="K101" s="88"/>
      <c r="L101" s="88"/>
    </row>
    <row r="102" spans="5:12" x14ac:dyDescent="0.3">
      <c r="E102" s="86"/>
      <c r="F102" s="85"/>
      <c r="G102" s="87"/>
      <c r="H102" s="89"/>
      <c r="I102" s="85"/>
      <c r="J102" s="85"/>
      <c r="K102" s="88"/>
      <c r="L102" s="88"/>
    </row>
    <row r="103" spans="5:12" x14ac:dyDescent="0.3">
      <c r="E103" s="86"/>
      <c r="F103" s="85"/>
      <c r="G103" s="87"/>
      <c r="H103" s="89"/>
      <c r="I103" s="85"/>
      <c r="J103" s="85"/>
      <c r="K103" s="88"/>
      <c r="L103" s="88"/>
    </row>
    <row r="104" spans="5:12" x14ac:dyDescent="0.3">
      <c r="E104" s="86"/>
      <c r="F104" s="85"/>
      <c r="G104" s="87"/>
      <c r="H104" s="89"/>
      <c r="I104" s="85"/>
      <c r="J104" s="85"/>
      <c r="K104" s="88"/>
      <c r="L104" s="88"/>
    </row>
    <row r="105" spans="5:12" x14ac:dyDescent="0.3">
      <c r="E105" s="1"/>
      <c r="F105" s="1"/>
      <c r="G105" s="1"/>
      <c r="H105" s="1"/>
      <c r="I105" s="30"/>
      <c r="J105" s="1"/>
      <c r="K105" s="90"/>
      <c r="L105" s="90"/>
    </row>
    <row r="106" spans="5:12" x14ac:dyDescent="0.3">
      <c r="E106" s="1"/>
      <c r="F106" s="1"/>
      <c r="G106" s="1"/>
      <c r="H106" s="1"/>
      <c r="I106" s="30"/>
      <c r="J106" s="1"/>
      <c r="K106" s="90"/>
      <c r="L106" s="90"/>
    </row>
    <row r="107" spans="5:12" x14ac:dyDescent="0.3">
      <c r="E107" s="1"/>
      <c r="F107" s="1"/>
      <c r="G107" s="1"/>
      <c r="H107" s="1"/>
      <c r="I107" s="30"/>
      <c r="J107" s="1"/>
      <c r="K107" s="90"/>
      <c r="L107" s="90"/>
    </row>
  </sheetData>
  <mergeCells count="56">
    <mergeCell ref="D29:F29"/>
    <mergeCell ref="D30:F30"/>
    <mergeCell ref="F31:I31"/>
    <mergeCell ref="F32:I32"/>
    <mergeCell ref="A29:C29"/>
    <mergeCell ref="A30:C30"/>
    <mergeCell ref="A31:E31"/>
    <mergeCell ref="A32:E32"/>
    <mergeCell ref="G29:I29"/>
    <mergeCell ref="G30:I30"/>
    <mergeCell ref="A6:I6"/>
    <mergeCell ref="G26:I26"/>
    <mergeCell ref="G27:I27"/>
    <mergeCell ref="F14:I14"/>
    <mergeCell ref="F15:I15"/>
    <mergeCell ref="F16:I16"/>
    <mergeCell ref="F17:I17"/>
    <mergeCell ref="F18:I18"/>
    <mergeCell ref="F19:I19"/>
    <mergeCell ref="F8:I8"/>
    <mergeCell ref="F9:I9"/>
    <mergeCell ref="F10:I10"/>
    <mergeCell ref="F11:I11"/>
    <mergeCell ref="F12:I12"/>
    <mergeCell ref="D26:F26"/>
    <mergeCell ref="D27:F27"/>
    <mergeCell ref="G28:I28"/>
    <mergeCell ref="A24:I24"/>
    <mergeCell ref="A26:C26"/>
    <mergeCell ref="A27:C27"/>
    <mergeCell ref="A28:C28"/>
    <mergeCell ref="D28:F28"/>
    <mergeCell ref="A25:B25"/>
    <mergeCell ref="G25:I25"/>
    <mergeCell ref="D25:F25"/>
    <mergeCell ref="F13:I13"/>
    <mergeCell ref="A11:E11"/>
    <mergeCell ref="A10:E10"/>
    <mergeCell ref="A9:E9"/>
    <mergeCell ref="A8:E8"/>
    <mergeCell ref="F20:I20"/>
    <mergeCell ref="F21:I21"/>
    <mergeCell ref="A2:M2"/>
    <mergeCell ref="A4:M4"/>
    <mergeCell ref="A20:E20"/>
    <mergeCell ref="A21:E21"/>
    <mergeCell ref="A19:E19"/>
    <mergeCell ref="A18:E18"/>
    <mergeCell ref="A17:E17"/>
    <mergeCell ref="A16:E16"/>
    <mergeCell ref="A15:E15"/>
    <mergeCell ref="A14:E14"/>
    <mergeCell ref="A13:E13"/>
    <mergeCell ref="A12:E12"/>
    <mergeCell ref="A7:E7"/>
    <mergeCell ref="F7:I7"/>
  </mergeCells>
  <conditionalFormatting sqref="K36:K95">
    <cfRule type="expression" dxfId="1" priority="1">
      <formula>$B36="Administrativni troškovi i troškovi osoblja"</formula>
    </cfRule>
  </conditionalFormatting>
  <dataValidations disablePrompts="1" count="1">
    <dataValidation type="custom" showInputMessage="1" showErrorMessage="1" errorTitle="Administrativni troškovi" error="Nije potrebno računati! _x000a_Administrativni troškovi za odabranu godinu se automatski računaju u istom retku u desnom stupcu L!" sqref="K36:K95" xr:uid="{00000000-0002-0000-0000-000000000000}">
      <formula1>$B36&lt;&gt;"Administrativni troškovi i troškovi osoblja"</formula1>
    </dataValidation>
  </dataValidations>
  <pageMargins left="0.25" right="0.25" top="0.92812499999999998" bottom="0.75" header="0.3" footer="0.3"/>
  <pageSetup paperSize="8" scale="20" orientation="landscape" r:id="rId1"/>
  <headerFooter alignWithMargins="0">
    <oddHeader xml:space="preserve">&amp;L&amp;G&amp;C&amp;"-,Bold"&amp;16
Zahtjev za odobravanje Operatinog programa, Operativnog fonda i iznosa potpore </oddHeader>
    <oddFooter>&amp;LL6_PXK_O1_v2.1_20241023&amp;R&amp;P/&amp;N</oddFooter>
  </headerFooter>
  <rowBreaks count="1" manualBreakCount="1">
    <brk id="66" max="16383" man="1"/>
  </rowBreaks>
  <legacyDrawingHF r:id="rId2"/>
  <extLst>
    <ext xmlns:x14="http://schemas.microsoft.com/office/spreadsheetml/2009/9/main" uri="{CCE6A557-97BC-4b89-ADB6-D9C93CAAB3DF}">
      <x14:dataValidations xmlns:xm="http://schemas.microsoft.com/office/excel/2006/main" disablePrompts="1" count="7">
        <x14:dataValidation type="list" allowBlank="1" showInputMessage="1" showErrorMessage="1" xr:uid="{00000000-0002-0000-0000-000001000000}">
          <x14:formula1>
            <xm:f>'Pad-izbor'!$B$18:$E$18</xm:f>
          </x14:formula1>
          <xm:sqref>A36:A95</xm:sqref>
        </x14:dataValidation>
        <x14:dataValidation type="list" allowBlank="1" showInputMessage="1" showErrorMessage="1" xr:uid="{00000000-0002-0000-0000-000002000000}">
          <x14:formula1>
            <xm:f>'Pad-izbor'!$B$19:$E$19</xm:f>
          </x14:formula1>
          <xm:sqref>N36:N95</xm:sqref>
        </x14:dataValidation>
        <x14:dataValidation type="list" allowBlank="1" showInputMessage="1" showErrorMessage="1" xr:uid="{00000000-0002-0000-0000-000003000000}">
          <x14:formula1>
            <xm:f>OFFSET('Pad-izbor'!$B$1, 8, MATCH($B36, 'Pad-izbor'!$B$1:$M$1, 0)-1, COUNTA(OFFSET('Pad-izbor'!$B$1, 8, MATCH($B36, 'Pad-izbor'!$B$1:$M$1, 0)-1, 9, 1)), 1)</xm:f>
          </x14:formula1>
          <xm:sqref>E36:E95</xm:sqref>
        </x14:dataValidation>
        <x14:dataValidation type="list" allowBlank="1" showInputMessage="1" showErrorMessage="1" xr:uid="{00000000-0002-0000-0000-000004000000}">
          <x14:formula1>
            <xm:f>OFFSET('Pad-izbor'!$B$1, 4, MATCH($B36, 'Pad-izbor'!$B$1:$M$1, 0)-1, COUNTA(OFFSET('Pad-izbor'!$B$1, 4, MATCH($B36, 'Pad-izbor'!$B$1:$M$1, 0)-1, 4, 1)), 1)</xm:f>
          </x14:formula1>
          <xm:sqref>D36:D95</xm:sqref>
        </x14:dataValidation>
        <x14:dataValidation type="list" allowBlank="1" showInputMessage="1" showErrorMessage="1" xr:uid="{00000000-0002-0000-0000-000005000000}">
          <x14:formula1>
            <xm:f>OFFSET('Pad-izbor'!$B$1, 1, MATCH($B36, 'Pad-izbor'!$B$1:$M$1, 0)-1, COUNTA(OFFSET('Pad-izbor'!$B$1, 1, MATCH($B36, 'Pad-izbor'!$B$1:$M$1, 0)-1, 3, 1)), 1)</xm:f>
          </x14:formula1>
          <xm:sqref>C36:C95</xm:sqref>
        </x14:dataValidation>
        <x14:dataValidation type="list" allowBlank="1" showInputMessage="1" showErrorMessage="1" xr:uid="{00000000-0002-0000-0000-000006000000}">
          <x14:formula1>
            <xm:f>'Pad-izbor'!$B$1:$M$1</xm:f>
          </x14:formula1>
          <xm:sqref>B36:B95</xm:sqref>
        </x14:dataValidation>
        <x14:dataValidation type="list" allowBlank="1" showInputMessage="1" showErrorMessage="1" xr:uid="{00000000-0002-0000-0000-000007000000}">
          <x14:formula1>
            <xm:f>'C:\Users\aleksandar.nedanov\Documents\01-Proizvođačke organizacije (PO)\Novi zahtjevi i kontrolne liste (2024)\[Zahtjev-za-odobrenje-operativnog-programa-fonda-iznosa-potpore-(04.03.2024).xlsx]UPUTA_MATRICA za popunjavanje'!#REF!</xm:f>
          </x14:formula1>
          <xm:sqref>A196:A1048576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249977111117893"/>
  </sheetPr>
  <dimension ref="A1:K330"/>
  <sheetViews>
    <sheetView view="pageBreakPreview" zoomScale="50" zoomScaleNormal="100" zoomScaleSheetLayoutView="50" zoomScalePageLayoutView="80" workbookViewId="0">
      <selection activeCell="D30" sqref="D30"/>
    </sheetView>
  </sheetViews>
  <sheetFormatPr defaultColWidth="9.109375" defaultRowHeight="14.4" x14ac:dyDescent="0.3"/>
  <cols>
    <col min="1" max="1" width="13.5546875" style="140" customWidth="1"/>
    <col min="2" max="2" width="19.33203125" style="140" customWidth="1"/>
    <col min="3" max="3" width="20.5546875" style="140" customWidth="1"/>
    <col min="4" max="4" width="19" style="140" customWidth="1"/>
    <col min="5" max="5" width="20.44140625" style="140" customWidth="1"/>
    <col min="6" max="6" width="18.33203125" style="142" customWidth="1"/>
    <col min="7" max="7" width="26.5546875" style="140" customWidth="1"/>
    <col min="8" max="8" width="27.33203125" style="140" customWidth="1"/>
    <col min="9" max="9" width="28.88671875" style="140" customWidth="1"/>
    <col min="10" max="10" width="30.88671875" style="140" customWidth="1"/>
    <col min="11" max="11" width="27.6640625" style="141" customWidth="1"/>
    <col min="12" max="13" width="29" style="141" customWidth="1"/>
    <col min="14" max="16384" width="9.109375" style="141"/>
  </cols>
  <sheetData>
    <row r="1" spans="1:11" ht="66.75" customHeight="1" x14ac:dyDescent="0.3">
      <c r="A1" s="307" t="s">
        <v>140</v>
      </c>
      <c r="B1" s="307"/>
      <c r="C1" s="307"/>
      <c r="D1" s="307"/>
      <c r="E1" s="307"/>
      <c r="F1" s="307"/>
      <c r="G1" s="307"/>
      <c r="H1" s="307"/>
      <c r="I1" s="307"/>
      <c r="J1" s="307"/>
    </row>
    <row r="2" spans="1:11" ht="17.399999999999999" x14ac:dyDescent="0.3">
      <c r="A2" s="139"/>
      <c r="B2" s="139"/>
      <c r="C2" s="139"/>
      <c r="D2" s="139"/>
      <c r="E2" s="139"/>
      <c r="F2" s="139"/>
      <c r="G2" s="139"/>
      <c r="H2" s="139"/>
      <c r="I2" s="139"/>
      <c r="J2" s="139"/>
    </row>
    <row r="3" spans="1:11" ht="84" customHeight="1" x14ac:dyDescent="0.3">
      <c r="A3" s="308" t="s">
        <v>151</v>
      </c>
      <c r="B3" s="308"/>
      <c r="C3" s="308"/>
      <c r="D3" s="308"/>
      <c r="E3" s="308"/>
      <c r="F3" s="308"/>
      <c r="G3" s="308"/>
      <c r="H3" s="308"/>
      <c r="I3" s="308"/>
      <c r="J3" s="308"/>
    </row>
    <row r="5" spans="1:11" s="143" customFormat="1" ht="180" customHeight="1" x14ac:dyDescent="0.3">
      <c r="A5" s="158" t="s">
        <v>152</v>
      </c>
      <c r="B5" s="158" t="s">
        <v>142</v>
      </c>
      <c r="C5" s="158" t="s">
        <v>143</v>
      </c>
      <c r="D5" s="159" t="s">
        <v>144</v>
      </c>
      <c r="E5" s="158" t="s">
        <v>145</v>
      </c>
      <c r="F5" s="158" t="s">
        <v>146</v>
      </c>
      <c r="G5" s="158" t="s">
        <v>141</v>
      </c>
      <c r="H5" s="158" t="s">
        <v>147</v>
      </c>
      <c r="I5" s="158" t="s">
        <v>148</v>
      </c>
      <c r="J5" s="158" t="s">
        <v>149</v>
      </c>
      <c r="K5" s="158" t="s">
        <v>150</v>
      </c>
    </row>
    <row r="6" spans="1:11" s="140" customFormat="1" ht="28.8" x14ac:dyDescent="0.3">
      <c r="A6" s="144" t="str">
        <f>'1_L6_PXK_O1_Popunjava PO 1'!A36</f>
        <v>Odaberite godinu</v>
      </c>
      <c r="B6" s="144" t="str">
        <f>'1_L6_PXK_O1_Popunjava PO 1'!N36</f>
        <v>Odaberite planirani kvartal</v>
      </c>
      <c r="C6" s="145" t="str">
        <f>'1_L6_PXK_O1_Popunjava PO 1'!B36</f>
        <v>Odaberite intervenciju</v>
      </c>
      <c r="D6" s="256" t="str">
        <f>'1_L6_PXK_O1_Popunjava PO 1'!D36</f>
        <v>Odaberite specifični cilj</v>
      </c>
      <c r="E6" s="145" t="str">
        <f>'1_L6_PXK_O1_Popunjava PO 1'!E36</f>
        <v>Odaberite vrstu prihvatljivog troška</v>
      </c>
      <c r="F6" s="146" t="str">
        <f>IF(AND(C6="Odaberite intervenciju", D6="Odaberite specifični cilj"), "", IF(LEFT(D6, 3)="XCO", CONCATENATE(LEFT(C6, 10), " / ", LEFT(D6, 3)), CONCATENATE(LEFT(C6, 10), " / ", LEFT(D6, 7))))</f>
        <v/>
      </c>
      <c r="G6" s="147"/>
      <c r="H6" s="148" t="str">
        <f>IFERROR(VLOOKUP(F6, 'Šifrarnik-rezultati'!B:C, 2, FALSE), "")</f>
        <v/>
      </c>
      <c r="I6" s="148"/>
      <c r="J6" s="148"/>
      <c r="K6" s="146"/>
    </row>
    <row r="7" spans="1:11" s="152" customFormat="1" ht="28.8" x14ac:dyDescent="0.3">
      <c r="A7" s="144" t="str">
        <f>'1_L6_PXK_O1_Popunjava PO 1'!A37</f>
        <v>Odaberite godinu</v>
      </c>
      <c r="B7" s="144" t="str">
        <f>'1_L6_PXK_O1_Popunjava PO 1'!N37</f>
        <v>Odaberite planirani kvartal</v>
      </c>
      <c r="C7" s="145" t="str">
        <f>'1_L6_PXK_O1_Popunjava PO 1'!B37</f>
        <v>Odaberite intervenciju</v>
      </c>
      <c r="D7" s="256" t="str">
        <f>'1_L6_PXK_O1_Popunjava PO 1'!D37</f>
        <v>Odaberite specifični cilj</v>
      </c>
      <c r="E7" s="145" t="str">
        <f>'1_L6_PXK_O1_Popunjava PO 1'!E37</f>
        <v>Odaberite vrstu prihvatljivog troška</v>
      </c>
      <c r="F7" s="146" t="str">
        <f t="shared" ref="F7:F70" si="0">IF(AND(C7="Odaberite intervenciju", D7="Odaberite specifični cilj"), "", IF(LEFT(D7, 3)="XCO", CONCATENATE(LEFT(C7, 10), " / ", LEFT(D7, 3)), CONCATENATE(LEFT(C7, 10), " / ", LEFT(D7, 7))))</f>
        <v/>
      </c>
      <c r="G7" s="149"/>
      <c r="H7" s="148" t="str">
        <f>IFERROR(VLOOKUP(F7, 'Šifrarnik-rezultati'!B:C, 2, FALSE), "")</f>
        <v/>
      </c>
      <c r="I7" s="150"/>
      <c r="J7" s="150"/>
      <c r="K7" s="151"/>
    </row>
    <row r="8" spans="1:11" s="152" customFormat="1" ht="28.8" x14ac:dyDescent="0.3">
      <c r="A8" s="144" t="str">
        <f>'1_L6_PXK_O1_Popunjava PO 1'!A38</f>
        <v>Odaberite godinu</v>
      </c>
      <c r="B8" s="144" t="str">
        <f>'1_L6_PXK_O1_Popunjava PO 1'!N38</f>
        <v>Odaberite planirani kvartal</v>
      </c>
      <c r="C8" s="145" t="str">
        <f>'1_L6_PXK_O1_Popunjava PO 1'!B38</f>
        <v>Odaberite intervenciju</v>
      </c>
      <c r="D8" s="256" t="str">
        <f>'1_L6_PXK_O1_Popunjava PO 1'!D38</f>
        <v>Odaberite specifični cilj</v>
      </c>
      <c r="E8" s="145" t="str">
        <f>'1_L6_PXK_O1_Popunjava PO 1'!E38</f>
        <v>Odaberite vrstu prihvatljivog troška</v>
      </c>
      <c r="F8" s="146" t="str">
        <f t="shared" si="0"/>
        <v/>
      </c>
      <c r="G8" s="149"/>
      <c r="H8" s="148" t="str">
        <f>IFERROR(VLOOKUP(F8, 'Šifrarnik-rezultati'!B:C, 2, FALSE), "")</f>
        <v/>
      </c>
      <c r="I8" s="150"/>
      <c r="J8" s="150"/>
      <c r="K8" s="151"/>
    </row>
    <row r="9" spans="1:11" s="152" customFormat="1" ht="28.8" x14ac:dyDescent="0.3">
      <c r="A9" s="144" t="str">
        <f>'1_L6_PXK_O1_Popunjava PO 1'!A39</f>
        <v>Odaberite godinu</v>
      </c>
      <c r="B9" s="144" t="str">
        <f>'1_L6_PXK_O1_Popunjava PO 1'!N39</f>
        <v>Odaberite planirani kvartal</v>
      </c>
      <c r="C9" s="145" t="str">
        <f>'1_L6_PXK_O1_Popunjava PO 1'!B39</f>
        <v>Odaberite intervenciju</v>
      </c>
      <c r="D9" s="256" t="str">
        <f>'1_L6_PXK_O1_Popunjava PO 1'!D39</f>
        <v>Odaberite specifični cilj</v>
      </c>
      <c r="E9" s="145" t="str">
        <f>'1_L6_PXK_O1_Popunjava PO 1'!E39</f>
        <v>Odaberite vrstu prihvatljivog troška</v>
      </c>
      <c r="F9" s="146" t="str">
        <f t="shared" si="0"/>
        <v/>
      </c>
      <c r="G9" s="149"/>
      <c r="H9" s="148" t="str">
        <f>IFERROR(VLOOKUP(F9, 'Šifrarnik-rezultati'!B:C, 2, FALSE), "")</f>
        <v/>
      </c>
      <c r="I9" s="150"/>
      <c r="J9" s="150"/>
      <c r="K9" s="151"/>
    </row>
    <row r="10" spans="1:11" s="152" customFormat="1" ht="28.8" x14ac:dyDescent="0.3">
      <c r="A10" s="144" t="str">
        <f>'1_L6_PXK_O1_Popunjava PO 1'!A40</f>
        <v>Odaberite godinu</v>
      </c>
      <c r="B10" s="144" t="str">
        <f>'1_L6_PXK_O1_Popunjava PO 1'!N40</f>
        <v>Odaberite planirani kvartal</v>
      </c>
      <c r="C10" s="145" t="str">
        <f>'1_L6_PXK_O1_Popunjava PO 1'!B40</f>
        <v>Odaberite intervenciju</v>
      </c>
      <c r="D10" s="256" t="str">
        <f>'1_L6_PXK_O1_Popunjava PO 1'!D40</f>
        <v>Odaberite specifični cilj</v>
      </c>
      <c r="E10" s="145" t="str">
        <f>'1_L6_PXK_O1_Popunjava PO 1'!E40</f>
        <v>Odaberite vrstu prihvatljivog troška</v>
      </c>
      <c r="F10" s="146" t="str">
        <f t="shared" si="0"/>
        <v/>
      </c>
      <c r="G10" s="149"/>
      <c r="H10" s="148" t="str">
        <f>IFERROR(VLOOKUP(F10, 'Šifrarnik-rezultati'!B:C, 2, FALSE), "")</f>
        <v/>
      </c>
      <c r="I10" s="150"/>
      <c r="J10" s="150"/>
      <c r="K10" s="151"/>
    </row>
    <row r="11" spans="1:11" s="152" customFormat="1" ht="28.8" x14ac:dyDescent="0.3">
      <c r="A11" s="144" t="str">
        <f>'1_L6_PXK_O1_Popunjava PO 1'!A41</f>
        <v>Odaberite godinu</v>
      </c>
      <c r="B11" s="144" t="str">
        <f>'1_L6_PXK_O1_Popunjava PO 1'!N41</f>
        <v>Odaberite planirani kvartal</v>
      </c>
      <c r="C11" s="145" t="str">
        <f>'1_L6_PXK_O1_Popunjava PO 1'!B41</f>
        <v>Odaberite intervenciju</v>
      </c>
      <c r="D11" s="256" t="str">
        <f>'1_L6_PXK_O1_Popunjava PO 1'!D41</f>
        <v>Odaberite specifični cilj</v>
      </c>
      <c r="E11" s="145" t="str">
        <f>'1_L6_PXK_O1_Popunjava PO 1'!E41</f>
        <v>Odaberite vrstu prihvatljivog troška</v>
      </c>
      <c r="F11" s="146" t="str">
        <f t="shared" si="0"/>
        <v/>
      </c>
      <c r="G11" s="149"/>
      <c r="H11" s="148" t="str">
        <f>IFERROR(VLOOKUP(F11, 'Šifrarnik-rezultati'!B:C, 2, FALSE), "")</f>
        <v/>
      </c>
      <c r="I11" s="150"/>
      <c r="J11" s="150"/>
      <c r="K11" s="151"/>
    </row>
    <row r="12" spans="1:11" s="152" customFormat="1" ht="28.8" x14ac:dyDescent="0.3">
      <c r="A12" s="144" t="str">
        <f>'1_L6_PXK_O1_Popunjava PO 1'!A42</f>
        <v>Odaberite godinu</v>
      </c>
      <c r="B12" s="144" t="str">
        <f>'1_L6_PXK_O1_Popunjava PO 1'!N42</f>
        <v>Odaberite planirani kvartal</v>
      </c>
      <c r="C12" s="145" t="str">
        <f>'1_L6_PXK_O1_Popunjava PO 1'!B42</f>
        <v>Odaberite intervenciju</v>
      </c>
      <c r="D12" s="256" t="str">
        <f>'1_L6_PXK_O1_Popunjava PO 1'!D42</f>
        <v>Odaberite specifični cilj</v>
      </c>
      <c r="E12" s="145" t="str">
        <f>'1_L6_PXK_O1_Popunjava PO 1'!E42</f>
        <v>Odaberite vrstu prihvatljivog troška</v>
      </c>
      <c r="F12" s="146" t="str">
        <f t="shared" si="0"/>
        <v/>
      </c>
      <c r="G12" s="149"/>
      <c r="H12" s="148" t="str">
        <f>IFERROR(VLOOKUP(F12, 'Šifrarnik-rezultati'!B:C, 2, FALSE), "")</f>
        <v/>
      </c>
      <c r="I12" s="150"/>
      <c r="J12" s="150"/>
      <c r="K12" s="151"/>
    </row>
    <row r="13" spans="1:11" s="152" customFormat="1" ht="28.8" x14ac:dyDescent="0.3">
      <c r="A13" s="144" t="str">
        <f>'1_L6_PXK_O1_Popunjava PO 1'!A43</f>
        <v>Odaberite godinu</v>
      </c>
      <c r="B13" s="144" t="str">
        <f>'1_L6_PXK_O1_Popunjava PO 1'!N43</f>
        <v>Odaberite planirani kvartal</v>
      </c>
      <c r="C13" s="145" t="str">
        <f>'1_L6_PXK_O1_Popunjava PO 1'!B43</f>
        <v>Odaberite intervenciju</v>
      </c>
      <c r="D13" s="256" t="str">
        <f>'1_L6_PXK_O1_Popunjava PO 1'!D43</f>
        <v>Odaberite specifični cilj</v>
      </c>
      <c r="E13" s="145" t="str">
        <f>'1_L6_PXK_O1_Popunjava PO 1'!E43</f>
        <v>Odaberite vrstu prihvatljivog troška</v>
      </c>
      <c r="F13" s="146" t="str">
        <f t="shared" si="0"/>
        <v/>
      </c>
      <c r="G13" s="149"/>
      <c r="H13" s="148" t="str">
        <f>IFERROR(VLOOKUP(F13, 'Šifrarnik-rezultati'!B:C, 2, FALSE), "")</f>
        <v/>
      </c>
      <c r="I13" s="150"/>
      <c r="J13" s="150"/>
      <c r="K13" s="153"/>
    </row>
    <row r="14" spans="1:11" s="152" customFormat="1" ht="28.8" x14ac:dyDescent="0.3">
      <c r="A14" s="144" t="str">
        <f>'1_L6_PXK_O1_Popunjava PO 1'!A44</f>
        <v>Odaberite godinu</v>
      </c>
      <c r="B14" s="144" t="str">
        <f>'1_L6_PXK_O1_Popunjava PO 1'!N44</f>
        <v>Odaberite planirani kvartal</v>
      </c>
      <c r="C14" s="145" t="str">
        <f>'1_L6_PXK_O1_Popunjava PO 1'!B44</f>
        <v>Odaberite intervenciju</v>
      </c>
      <c r="D14" s="256" t="str">
        <f>'1_L6_PXK_O1_Popunjava PO 1'!D44</f>
        <v>Odaberite specifični cilj</v>
      </c>
      <c r="E14" s="145" t="str">
        <f>'1_L6_PXK_O1_Popunjava PO 1'!E44</f>
        <v>Odaberite vrstu prihvatljivog troška</v>
      </c>
      <c r="F14" s="146" t="str">
        <f t="shared" si="0"/>
        <v/>
      </c>
      <c r="G14" s="149"/>
      <c r="H14" s="148" t="str">
        <f>IFERROR(VLOOKUP(F14, 'Šifrarnik-rezultati'!B:C, 2, FALSE), "")</f>
        <v/>
      </c>
      <c r="I14" s="150"/>
      <c r="J14" s="150"/>
      <c r="K14" s="151"/>
    </row>
    <row r="15" spans="1:11" s="152" customFormat="1" ht="28.8" x14ac:dyDescent="0.3">
      <c r="A15" s="144" t="str">
        <f>'1_L6_PXK_O1_Popunjava PO 1'!A45</f>
        <v>Odaberite godinu</v>
      </c>
      <c r="B15" s="144" t="str">
        <f>'1_L6_PXK_O1_Popunjava PO 1'!N45</f>
        <v>Odaberite planirani kvartal</v>
      </c>
      <c r="C15" s="145" t="str">
        <f>'1_L6_PXK_O1_Popunjava PO 1'!B45</f>
        <v>Odaberite intervenciju</v>
      </c>
      <c r="D15" s="256" t="str">
        <f>'1_L6_PXK_O1_Popunjava PO 1'!D45</f>
        <v>Odaberite specifični cilj</v>
      </c>
      <c r="E15" s="145" t="str">
        <f>'1_L6_PXK_O1_Popunjava PO 1'!E45</f>
        <v>Odaberite vrstu prihvatljivog troška</v>
      </c>
      <c r="F15" s="146" t="str">
        <f t="shared" si="0"/>
        <v/>
      </c>
      <c r="G15" s="149"/>
      <c r="H15" s="148" t="str">
        <f>IFERROR(VLOOKUP(F15, 'Šifrarnik-rezultati'!B:C, 2, FALSE), "")</f>
        <v/>
      </c>
      <c r="I15" s="150"/>
      <c r="J15" s="150"/>
      <c r="K15" s="151"/>
    </row>
    <row r="16" spans="1:11" s="152" customFormat="1" ht="28.8" x14ac:dyDescent="0.3">
      <c r="A16" s="144" t="str">
        <f>'1_L6_PXK_O1_Popunjava PO 1'!A46</f>
        <v>Odaberite godinu</v>
      </c>
      <c r="B16" s="144" t="str">
        <f>'1_L6_PXK_O1_Popunjava PO 1'!N46</f>
        <v>Odaberite planirani kvartal</v>
      </c>
      <c r="C16" s="145" t="str">
        <f>'1_L6_PXK_O1_Popunjava PO 1'!B46</f>
        <v>Odaberite intervenciju</v>
      </c>
      <c r="D16" s="256" t="str">
        <f>'1_L6_PXK_O1_Popunjava PO 1'!D46</f>
        <v>Odaberite specifični cilj</v>
      </c>
      <c r="E16" s="145" t="str">
        <f>'1_L6_PXK_O1_Popunjava PO 1'!E46</f>
        <v>Odaberite vrstu prihvatljivog troška</v>
      </c>
      <c r="F16" s="146" t="str">
        <f t="shared" si="0"/>
        <v/>
      </c>
      <c r="G16" s="149"/>
      <c r="H16" s="148" t="str">
        <f>IFERROR(VLOOKUP(F16, 'Šifrarnik-rezultati'!B:C, 2, FALSE), "")</f>
        <v/>
      </c>
      <c r="I16" s="150"/>
      <c r="J16" s="150"/>
      <c r="K16" s="151"/>
    </row>
    <row r="17" spans="1:11" s="152" customFormat="1" ht="28.8" x14ac:dyDescent="0.3">
      <c r="A17" s="144" t="str">
        <f>'1_L6_PXK_O1_Popunjava PO 1'!A47</f>
        <v>Odaberite godinu</v>
      </c>
      <c r="B17" s="144" t="str">
        <f>'1_L6_PXK_O1_Popunjava PO 1'!N47</f>
        <v>Odaberite planirani kvartal</v>
      </c>
      <c r="C17" s="145" t="str">
        <f>'1_L6_PXK_O1_Popunjava PO 1'!B47</f>
        <v>Odaberite intervenciju</v>
      </c>
      <c r="D17" s="256" t="str">
        <f>'1_L6_PXK_O1_Popunjava PO 1'!D47</f>
        <v>Odaberite specifični cilj</v>
      </c>
      <c r="E17" s="145" t="str">
        <f>'1_L6_PXK_O1_Popunjava PO 1'!E47</f>
        <v>Odaberite vrstu prihvatljivog troška</v>
      </c>
      <c r="F17" s="146" t="str">
        <f t="shared" si="0"/>
        <v/>
      </c>
      <c r="G17" s="154"/>
      <c r="H17" s="148" t="str">
        <f>IFERROR(VLOOKUP(F17, 'Šifrarnik-rezultati'!B:C, 2, FALSE), "")</f>
        <v/>
      </c>
      <c r="I17" s="155"/>
      <c r="J17" s="155"/>
      <c r="K17" s="156"/>
    </row>
    <row r="18" spans="1:11" s="140" customFormat="1" ht="28.8" x14ac:dyDescent="0.3">
      <c r="A18" s="144" t="str">
        <f>'1_L6_PXK_O1_Popunjava PO 1'!A48</f>
        <v>Odaberite godinu</v>
      </c>
      <c r="B18" s="144" t="str">
        <f>'1_L6_PXK_O1_Popunjava PO 1'!N48</f>
        <v>Odaberite planirani kvartal</v>
      </c>
      <c r="C18" s="145" t="str">
        <f>'1_L6_PXK_O1_Popunjava PO 1'!B48</f>
        <v>Odaberite intervenciju</v>
      </c>
      <c r="D18" s="256" t="str">
        <f>'1_L6_PXK_O1_Popunjava PO 1'!D48</f>
        <v>Odaberite specifični cilj</v>
      </c>
      <c r="E18" s="145" t="str">
        <f>'1_L6_PXK_O1_Popunjava PO 1'!E48</f>
        <v>Odaberite vrstu prihvatljivog troška</v>
      </c>
      <c r="F18" s="146" t="str">
        <f t="shared" si="0"/>
        <v/>
      </c>
      <c r="G18" s="149"/>
      <c r="H18" s="148" t="str">
        <f>IFERROR(VLOOKUP(F18, 'Šifrarnik-rezultati'!B:C, 2, FALSE), "")</f>
        <v/>
      </c>
      <c r="I18" s="150"/>
      <c r="J18" s="150"/>
      <c r="K18" s="151"/>
    </row>
    <row r="19" spans="1:11" s="140" customFormat="1" ht="28.8" x14ac:dyDescent="0.3">
      <c r="A19" s="144" t="str">
        <f>'1_L6_PXK_O1_Popunjava PO 1'!A49</f>
        <v>Odaberite godinu</v>
      </c>
      <c r="B19" s="144" t="str">
        <f>'1_L6_PXK_O1_Popunjava PO 1'!N49</f>
        <v>Odaberite planirani kvartal</v>
      </c>
      <c r="C19" s="145" t="str">
        <f>'1_L6_PXK_O1_Popunjava PO 1'!B49</f>
        <v>Odaberite intervenciju</v>
      </c>
      <c r="D19" s="256" t="str">
        <f>'1_L6_PXK_O1_Popunjava PO 1'!D49</f>
        <v>Odaberite specifični cilj</v>
      </c>
      <c r="E19" s="145" t="str">
        <f>'1_L6_PXK_O1_Popunjava PO 1'!E49</f>
        <v>Odaberite vrstu prihvatljivog troška</v>
      </c>
      <c r="F19" s="146" t="str">
        <f t="shared" si="0"/>
        <v/>
      </c>
      <c r="G19" s="149"/>
      <c r="H19" s="148" t="str">
        <f>IFERROR(VLOOKUP(F19, 'Šifrarnik-rezultati'!B:C, 2, FALSE), "")</f>
        <v/>
      </c>
      <c r="I19" s="150"/>
      <c r="J19" s="150"/>
      <c r="K19" s="151"/>
    </row>
    <row r="20" spans="1:11" s="140" customFormat="1" ht="28.8" x14ac:dyDescent="0.3">
      <c r="A20" s="144" t="str">
        <f>'1_L6_PXK_O1_Popunjava PO 1'!A50</f>
        <v>Odaberite godinu</v>
      </c>
      <c r="B20" s="144" t="str">
        <f>'1_L6_PXK_O1_Popunjava PO 1'!N50</f>
        <v>Odaberite planirani kvartal</v>
      </c>
      <c r="C20" s="145" t="str">
        <f>'1_L6_PXK_O1_Popunjava PO 1'!B50</f>
        <v>Odaberite intervenciju</v>
      </c>
      <c r="D20" s="256" t="str">
        <f>'1_L6_PXK_O1_Popunjava PO 1'!D50</f>
        <v>Odaberite specifični cilj</v>
      </c>
      <c r="E20" s="145" t="str">
        <f>'1_L6_PXK_O1_Popunjava PO 1'!E50</f>
        <v>Odaberite vrstu prihvatljivog troška</v>
      </c>
      <c r="F20" s="146" t="str">
        <f t="shared" si="0"/>
        <v/>
      </c>
      <c r="G20" s="149"/>
      <c r="H20" s="148" t="str">
        <f>IFERROR(VLOOKUP(F20, 'Šifrarnik-rezultati'!B:C, 2, FALSE), "")</f>
        <v/>
      </c>
      <c r="I20" s="150"/>
      <c r="J20" s="150"/>
      <c r="K20" s="151"/>
    </row>
    <row r="21" spans="1:11" s="140" customFormat="1" ht="28.8" x14ac:dyDescent="0.3">
      <c r="A21" s="144" t="str">
        <f>'1_L6_PXK_O1_Popunjava PO 1'!A51</f>
        <v>Odaberite godinu</v>
      </c>
      <c r="B21" s="144" t="str">
        <f>'1_L6_PXK_O1_Popunjava PO 1'!N51</f>
        <v>Odaberite planirani kvartal</v>
      </c>
      <c r="C21" s="145" t="str">
        <f>'1_L6_PXK_O1_Popunjava PO 1'!B51</f>
        <v>Odaberite intervenciju</v>
      </c>
      <c r="D21" s="256" t="str">
        <f>'1_L6_PXK_O1_Popunjava PO 1'!D51</f>
        <v>Odaberite specifični cilj</v>
      </c>
      <c r="E21" s="145" t="str">
        <f>'1_L6_PXK_O1_Popunjava PO 1'!E51</f>
        <v>Odaberite vrstu prihvatljivog troška</v>
      </c>
      <c r="F21" s="146" t="str">
        <f t="shared" si="0"/>
        <v/>
      </c>
      <c r="G21" s="149"/>
      <c r="H21" s="148" t="str">
        <f>IFERROR(VLOOKUP(F21, 'Šifrarnik-rezultati'!B:C, 2, FALSE), "")</f>
        <v/>
      </c>
      <c r="I21" s="150"/>
      <c r="J21" s="150"/>
      <c r="K21" s="153"/>
    </row>
    <row r="22" spans="1:11" s="140" customFormat="1" ht="28.8" x14ac:dyDescent="0.3">
      <c r="A22" s="144" t="str">
        <f>'1_L6_PXK_O1_Popunjava PO 1'!A52</f>
        <v>Odaberite godinu</v>
      </c>
      <c r="B22" s="144" t="str">
        <f>'1_L6_PXK_O1_Popunjava PO 1'!N52</f>
        <v>Odaberite planirani kvartal</v>
      </c>
      <c r="C22" s="145" t="str">
        <f>'1_L6_PXK_O1_Popunjava PO 1'!B52</f>
        <v>Odaberite intervenciju</v>
      </c>
      <c r="D22" s="256" t="str">
        <f>'1_L6_PXK_O1_Popunjava PO 1'!D52</f>
        <v>Odaberite specifični cilj</v>
      </c>
      <c r="E22" s="145" t="str">
        <f>'1_L6_PXK_O1_Popunjava PO 1'!E52</f>
        <v>Odaberite vrstu prihvatljivog troška</v>
      </c>
      <c r="F22" s="146" t="str">
        <f t="shared" si="0"/>
        <v/>
      </c>
      <c r="G22" s="149"/>
      <c r="H22" s="148" t="str">
        <f>IFERROR(VLOOKUP(F22, 'Šifrarnik-rezultati'!B:C, 2, FALSE), "")</f>
        <v/>
      </c>
      <c r="I22" s="150"/>
      <c r="J22" s="150"/>
      <c r="K22" s="151"/>
    </row>
    <row r="23" spans="1:11" s="140" customFormat="1" ht="28.8" x14ac:dyDescent="0.3">
      <c r="A23" s="144" t="str">
        <f>'1_L6_PXK_O1_Popunjava PO 1'!A53</f>
        <v>Odaberite godinu</v>
      </c>
      <c r="B23" s="144" t="str">
        <f>'1_L6_PXK_O1_Popunjava PO 1'!N53</f>
        <v>Odaberite planirani kvartal</v>
      </c>
      <c r="C23" s="145" t="str">
        <f>'1_L6_PXK_O1_Popunjava PO 1'!B53</f>
        <v>Odaberite intervenciju</v>
      </c>
      <c r="D23" s="256" t="str">
        <f>'1_L6_PXK_O1_Popunjava PO 1'!D53</f>
        <v>Odaberite specifični cilj</v>
      </c>
      <c r="E23" s="145" t="str">
        <f>'1_L6_PXK_O1_Popunjava PO 1'!E53</f>
        <v>Odaberite vrstu prihvatljivog troška</v>
      </c>
      <c r="F23" s="146" t="str">
        <f t="shared" si="0"/>
        <v/>
      </c>
      <c r="G23" s="149"/>
      <c r="H23" s="148" t="str">
        <f>IFERROR(VLOOKUP(F23, 'Šifrarnik-rezultati'!B:C, 2, FALSE), "")</f>
        <v/>
      </c>
      <c r="I23" s="150"/>
      <c r="J23" s="150"/>
      <c r="K23" s="151"/>
    </row>
    <row r="24" spans="1:11" s="140" customFormat="1" ht="28.8" x14ac:dyDescent="0.3">
      <c r="A24" s="144" t="str">
        <f>'1_L6_PXK_O1_Popunjava PO 1'!A54</f>
        <v>Odaberite godinu</v>
      </c>
      <c r="B24" s="144" t="str">
        <f>'1_L6_PXK_O1_Popunjava PO 1'!N54</f>
        <v>Odaberite planirani kvartal</v>
      </c>
      <c r="C24" s="145" t="str">
        <f>'1_L6_PXK_O1_Popunjava PO 1'!B54</f>
        <v>Odaberite intervenciju</v>
      </c>
      <c r="D24" s="256" t="str">
        <f>'1_L6_PXK_O1_Popunjava PO 1'!D54</f>
        <v>Odaberite specifični cilj</v>
      </c>
      <c r="E24" s="145" t="str">
        <f>'1_L6_PXK_O1_Popunjava PO 1'!E54</f>
        <v>Odaberite vrstu prihvatljivog troška</v>
      </c>
      <c r="F24" s="146" t="str">
        <f t="shared" si="0"/>
        <v/>
      </c>
      <c r="G24" s="149"/>
      <c r="H24" s="148" t="str">
        <f>IFERROR(VLOOKUP(F24, 'Šifrarnik-rezultati'!B:C, 2, FALSE), "")</f>
        <v/>
      </c>
      <c r="I24" s="150"/>
      <c r="J24" s="150"/>
      <c r="K24" s="151"/>
    </row>
    <row r="25" spans="1:11" s="140" customFormat="1" ht="28.8" x14ac:dyDescent="0.3">
      <c r="A25" s="144" t="str">
        <f>'1_L6_PXK_O1_Popunjava PO 1'!A55</f>
        <v>Odaberite godinu</v>
      </c>
      <c r="B25" s="144" t="str">
        <f>'1_L6_PXK_O1_Popunjava PO 1'!N55</f>
        <v>Odaberite planirani kvartal</v>
      </c>
      <c r="C25" s="145" t="str">
        <f>'1_L6_PXK_O1_Popunjava PO 1'!B55</f>
        <v>Odaberite intervenciju</v>
      </c>
      <c r="D25" s="256" t="str">
        <f>'1_L6_PXK_O1_Popunjava PO 1'!D55</f>
        <v>Odaberite specifični cilj</v>
      </c>
      <c r="E25" s="145" t="str">
        <f>'1_L6_PXK_O1_Popunjava PO 1'!E55</f>
        <v>Odaberite vrstu prihvatljivog troška</v>
      </c>
      <c r="F25" s="146" t="str">
        <f t="shared" si="0"/>
        <v/>
      </c>
      <c r="G25" s="149"/>
      <c r="H25" s="148" t="str">
        <f>IFERROR(VLOOKUP(F25, 'Šifrarnik-rezultati'!B:C, 2, FALSE), "")</f>
        <v/>
      </c>
      <c r="I25" s="150"/>
      <c r="J25" s="150"/>
      <c r="K25" s="151"/>
    </row>
    <row r="26" spans="1:11" s="140" customFormat="1" ht="28.8" x14ac:dyDescent="0.3">
      <c r="A26" s="144" t="str">
        <f>'1_L6_PXK_O1_Popunjava PO 1'!A56</f>
        <v>Odaberite godinu</v>
      </c>
      <c r="B26" s="144" t="str">
        <f>'1_L6_PXK_O1_Popunjava PO 1'!N56</f>
        <v>Odaberite planirani kvartal</v>
      </c>
      <c r="C26" s="145" t="str">
        <f>'1_L6_PXK_O1_Popunjava PO 1'!B56</f>
        <v>Odaberite intervenciju</v>
      </c>
      <c r="D26" s="256" t="str">
        <f>'1_L6_PXK_O1_Popunjava PO 1'!D56</f>
        <v>Odaberite specifični cilj</v>
      </c>
      <c r="E26" s="145" t="str">
        <f>'1_L6_PXK_O1_Popunjava PO 1'!E56</f>
        <v>Odaberite vrstu prihvatljivog troška</v>
      </c>
      <c r="F26" s="146" t="str">
        <f t="shared" si="0"/>
        <v/>
      </c>
      <c r="G26" s="149"/>
      <c r="H26" s="148" t="str">
        <f>IFERROR(VLOOKUP(F26, 'Šifrarnik-rezultati'!B:C, 2, FALSE), "")</f>
        <v/>
      </c>
      <c r="I26" s="150"/>
      <c r="J26" s="150"/>
      <c r="K26" s="151"/>
    </row>
    <row r="27" spans="1:11" s="140" customFormat="1" ht="28.8" x14ac:dyDescent="0.3">
      <c r="A27" s="144" t="str">
        <f>'1_L6_PXK_O1_Popunjava PO 1'!A57</f>
        <v>Odaberite godinu</v>
      </c>
      <c r="B27" s="144" t="str">
        <f>'1_L6_PXK_O1_Popunjava PO 1'!N57</f>
        <v>Odaberite planirani kvartal</v>
      </c>
      <c r="C27" s="145" t="str">
        <f>'1_L6_PXK_O1_Popunjava PO 1'!B57</f>
        <v>Odaberite intervenciju</v>
      </c>
      <c r="D27" s="256" t="str">
        <f>'1_L6_PXK_O1_Popunjava PO 1'!D57</f>
        <v>Odaberite specifični cilj</v>
      </c>
      <c r="E27" s="145" t="str">
        <f>'1_L6_PXK_O1_Popunjava PO 1'!E57</f>
        <v>Odaberite vrstu prihvatljivog troška</v>
      </c>
      <c r="F27" s="146" t="str">
        <f t="shared" si="0"/>
        <v/>
      </c>
      <c r="G27" s="149"/>
      <c r="H27" s="148" t="str">
        <f>IFERROR(VLOOKUP(F27, 'Šifrarnik-rezultati'!B:C, 2, FALSE), "")</f>
        <v/>
      </c>
      <c r="I27" s="150"/>
      <c r="J27" s="150"/>
      <c r="K27" s="151"/>
    </row>
    <row r="28" spans="1:11" s="140" customFormat="1" ht="28.8" x14ac:dyDescent="0.3">
      <c r="A28" s="144" t="str">
        <f>'1_L6_PXK_O1_Popunjava PO 1'!A58</f>
        <v>Odaberite godinu</v>
      </c>
      <c r="B28" s="144" t="str">
        <f>'1_L6_PXK_O1_Popunjava PO 1'!N58</f>
        <v>Odaberite planirani kvartal</v>
      </c>
      <c r="C28" s="145" t="str">
        <f>'1_L6_PXK_O1_Popunjava PO 1'!B58</f>
        <v>Odaberite intervenciju</v>
      </c>
      <c r="D28" s="256" t="str">
        <f>'1_L6_PXK_O1_Popunjava PO 1'!D58</f>
        <v>Odaberite specifični cilj</v>
      </c>
      <c r="E28" s="145" t="str">
        <f>'1_L6_PXK_O1_Popunjava PO 1'!E58</f>
        <v>Odaberite vrstu prihvatljivog troška</v>
      </c>
      <c r="F28" s="146" t="str">
        <f t="shared" si="0"/>
        <v/>
      </c>
      <c r="G28" s="149"/>
      <c r="H28" s="148" t="str">
        <f>IFERROR(VLOOKUP(F28, 'Šifrarnik-rezultati'!B:C, 2, FALSE), "")</f>
        <v/>
      </c>
      <c r="I28" s="150"/>
      <c r="J28" s="150"/>
      <c r="K28" s="151"/>
    </row>
    <row r="29" spans="1:11" s="140" customFormat="1" ht="28.8" x14ac:dyDescent="0.3">
      <c r="A29" s="144" t="str">
        <f>'1_L6_PXK_O1_Popunjava PO 1'!A59</f>
        <v>Odaberite godinu</v>
      </c>
      <c r="B29" s="144" t="str">
        <f>'1_L6_PXK_O1_Popunjava PO 1'!N59</f>
        <v>Odaberite planirani kvartal</v>
      </c>
      <c r="C29" s="145" t="str">
        <f>'1_L6_PXK_O1_Popunjava PO 1'!B59</f>
        <v>Odaberite intervenciju</v>
      </c>
      <c r="D29" s="256" t="str">
        <f>'1_L6_PXK_O1_Popunjava PO 1'!D59</f>
        <v>Odaberite specifični cilj</v>
      </c>
      <c r="E29" s="145" t="str">
        <f>'1_L6_PXK_O1_Popunjava PO 1'!E59</f>
        <v>Odaberite vrstu prihvatljivog troška</v>
      </c>
      <c r="F29" s="146" t="str">
        <f t="shared" si="0"/>
        <v/>
      </c>
      <c r="G29" s="149"/>
      <c r="H29" s="148" t="str">
        <f>IFERROR(VLOOKUP(F29, 'Šifrarnik-rezultati'!B:C, 2, FALSE), "")</f>
        <v/>
      </c>
      <c r="I29" s="150"/>
      <c r="J29" s="150"/>
      <c r="K29" s="153"/>
    </row>
    <row r="30" spans="1:11" s="152" customFormat="1" ht="28.8" x14ac:dyDescent="0.3">
      <c r="A30" s="144" t="str">
        <f>'1_L6_PXK_O1_Popunjava PO 1'!A60</f>
        <v>Odaberite godinu</v>
      </c>
      <c r="B30" s="144" t="str">
        <f>'1_L6_PXK_O1_Popunjava PO 1'!N60</f>
        <v>Odaberite planirani kvartal</v>
      </c>
      <c r="C30" s="145" t="str">
        <f>'1_L6_PXK_O1_Popunjava PO 1'!B60</f>
        <v>Odaberite intervenciju</v>
      </c>
      <c r="D30" s="256" t="str">
        <f>'1_L6_PXK_O1_Popunjava PO 1'!D60</f>
        <v>Odaberite specifični cilj</v>
      </c>
      <c r="E30" s="145" t="str">
        <f>'1_L6_PXK_O1_Popunjava PO 1'!E60</f>
        <v>Odaberite vrstu prihvatljivog troška</v>
      </c>
      <c r="F30" s="146" t="str">
        <f t="shared" si="0"/>
        <v/>
      </c>
      <c r="G30" s="149"/>
      <c r="H30" s="148" t="str">
        <f>IFERROR(VLOOKUP(F30, 'Šifrarnik-rezultati'!B:C, 2, FALSE), "")</f>
        <v/>
      </c>
      <c r="I30" s="150"/>
      <c r="J30" s="150"/>
      <c r="K30" s="151"/>
    </row>
    <row r="31" spans="1:11" s="152" customFormat="1" ht="28.8" x14ac:dyDescent="0.3">
      <c r="A31" s="144" t="str">
        <f>'1_L6_PXK_O1_Popunjava PO 1'!A61</f>
        <v>Odaberite godinu</v>
      </c>
      <c r="B31" s="144" t="str">
        <f>'1_L6_PXK_O1_Popunjava PO 1'!N61</f>
        <v>Odaberite planirani kvartal</v>
      </c>
      <c r="C31" s="145" t="str">
        <f>'1_L6_PXK_O1_Popunjava PO 1'!B61</f>
        <v>Odaberite intervenciju</v>
      </c>
      <c r="D31" s="256" t="str">
        <f>'1_L6_PXK_O1_Popunjava PO 1'!D61</f>
        <v>Odaberite specifični cilj</v>
      </c>
      <c r="E31" s="145" t="str">
        <f>'1_L6_PXK_O1_Popunjava PO 1'!E61</f>
        <v>Odaberite vrstu prihvatljivog troška</v>
      </c>
      <c r="F31" s="146" t="str">
        <f t="shared" si="0"/>
        <v/>
      </c>
      <c r="G31" s="149"/>
      <c r="H31" s="148" t="str">
        <f>IFERROR(VLOOKUP(F31, 'Šifrarnik-rezultati'!B:C, 2, FALSE), "")</f>
        <v/>
      </c>
      <c r="I31" s="150"/>
      <c r="J31" s="150"/>
      <c r="K31" s="151"/>
    </row>
    <row r="32" spans="1:11" s="152" customFormat="1" ht="28.8" x14ac:dyDescent="0.3">
      <c r="A32" s="144" t="str">
        <f>'1_L6_PXK_O1_Popunjava PO 1'!A62</f>
        <v>Odaberite godinu</v>
      </c>
      <c r="B32" s="144" t="str">
        <f>'1_L6_PXK_O1_Popunjava PO 1'!N62</f>
        <v>Odaberite planirani kvartal</v>
      </c>
      <c r="C32" s="145" t="str">
        <f>'1_L6_PXK_O1_Popunjava PO 1'!B62</f>
        <v>Odaberite intervenciju</v>
      </c>
      <c r="D32" s="256" t="str">
        <f>'1_L6_PXK_O1_Popunjava PO 1'!D62</f>
        <v>Odaberite specifični cilj</v>
      </c>
      <c r="E32" s="145" t="str">
        <f>'1_L6_PXK_O1_Popunjava PO 1'!E62</f>
        <v>Odaberite vrstu prihvatljivog troška</v>
      </c>
      <c r="F32" s="146" t="str">
        <f t="shared" si="0"/>
        <v/>
      </c>
      <c r="G32" s="149"/>
      <c r="H32" s="148" t="str">
        <f>IFERROR(VLOOKUP(F32, 'Šifrarnik-rezultati'!B:C, 2, FALSE), "")</f>
        <v/>
      </c>
      <c r="I32" s="150"/>
      <c r="J32" s="150"/>
      <c r="K32" s="151"/>
    </row>
    <row r="33" spans="1:11" s="152" customFormat="1" ht="28.8" x14ac:dyDescent="0.3">
      <c r="A33" s="144" t="str">
        <f>'1_L6_PXK_O1_Popunjava PO 1'!A63</f>
        <v>Odaberite godinu</v>
      </c>
      <c r="B33" s="144" t="str">
        <f>'1_L6_PXK_O1_Popunjava PO 1'!N63</f>
        <v>Odaberite planirani kvartal</v>
      </c>
      <c r="C33" s="145" t="str">
        <f>'1_L6_PXK_O1_Popunjava PO 1'!B63</f>
        <v>Odaberite intervenciju</v>
      </c>
      <c r="D33" s="256" t="str">
        <f>'1_L6_PXK_O1_Popunjava PO 1'!D63</f>
        <v>Odaberite specifični cilj</v>
      </c>
      <c r="E33" s="145" t="str">
        <f>'1_L6_PXK_O1_Popunjava PO 1'!E63</f>
        <v>Odaberite vrstu prihvatljivog troška</v>
      </c>
      <c r="F33" s="146" t="str">
        <f t="shared" si="0"/>
        <v/>
      </c>
      <c r="G33" s="149"/>
      <c r="H33" s="148" t="str">
        <f>IFERROR(VLOOKUP(F33, 'Šifrarnik-rezultati'!B:C, 2, FALSE), "")</f>
        <v/>
      </c>
      <c r="I33" s="150"/>
      <c r="J33" s="150"/>
      <c r="K33" s="151"/>
    </row>
    <row r="34" spans="1:11" s="152" customFormat="1" ht="28.8" x14ac:dyDescent="0.3">
      <c r="A34" s="144" t="str">
        <f>'1_L6_PXK_O1_Popunjava PO 1'!A64</f>
        <v>Odaberite godinu</v>
      </c>
      <c r="B34" s="144" t="str">
        <f>'1_L6_PXK_O1_Popunjava PO 1'!N64</f>
        <v>Odaberite planirani kvartal</v>
      </c>
      <c r="C34" s="145" t="str">
        <f>'1_L6_PXK_O1_Popunjava PO 1'!B64</f>
        <v>Odaberite intervenciju</v>
      </c>
      <c r="D34" s="256" t="str">
        <f>'1_L6_PXK_O1_Popunjava PO 1'!D64</f>
        <v>Odaberite specifični cilj</v>
      </c>
      <c r="E34" s="145" t="str">
        <f>'1_L6_PXK_O1_Popunjava PO 1'!E64</f>
        <v>Odaberite vrstu prihvatljivog troška</v>
      </c>
      <c r="F34" s="146" t="str">
        <f t="shared" si="0"/>
        <v/>
      </c>
      <c r="G34" s="149"/>
      <c r="H34" s="148" t="str">
        <f>IFERROR(VLOOKUP(F34, 'Šifrarnik-rezultati'!B:C, 2, FALSE), "")</f>
        <v/>
      </c>
      <c r="I34" s="150"/>
      <c r="J34" s="150"/>
      <c r="K34" s="151"/>
    </row>
    <row r="35" spans="1:11" s="152" customFormat="1" ht="28.8" x14ac:dyDescent="0.3">
      <c r="A35" s="144" t="str">
        <f>'1_L6_PXK_O1_Popunjava PO 1'!A65</f>
        <v>Odaberite godinu</v>
      </c>
      <c r="B35" s="144" t="str">
        <f>'1_L6_PXK_O1_Popunjava PO 1'!N65</f>
        <v>Odaberite planirani kvartal</v>
      </c>
      <c r="C35" s="145" t="str">
        <f>'1_L6_PXK_O1_Popunjava PO 1'!B65</f>
        <v>Odaberite intervenciju</v>
      </c>
      <c r="D35" s="256" t="str">
        <f>'1_L6_PXK_O1_Popunjava PO 1'!D65</f>
        <v>Odaberite specifični cilj</v>
      </c>
      <c r="E35" s="145" t="str">
        <f>'1_L6_PXK_O1_Popunjava PO 1'!E65</f>
        <v>Odaberite vrstu prihvatljivog troška</v>
      </c>
      <c r="F35" s="146" t="str">
        <f t="shared" si="0"/>
        <v/>
      </c>
      <c r="G35" s="149"/>
      <c r="H35" s="148" t="str">
        <f>IFERROR(VLOOKUP(F35, 'Šifrarnik-rezultati'!B:C, 2, FALSE), "")</f>
        <v/>
      </c>
      <c r="I35" s="150"/>
      <c r="J35" s="150"/>
      <c r="K35" s="151"/>
    </row>
    <row r="36" spans="1:11" s="152" customFormat="1" ht="28.8" x14ac:dyDescent="0.3">
      <c r="A36" s="144" t="str">
        <f>'1_L6_PXK_O1_Popunjava PO 1'!A66</f>
        <v>Odaberite godinu</v>
      </c>
      <c r="B36" s="144" t="str">
        <f>'1_L6_PXK_O1_Popunjava PO 1'!N66</f>
        <v>Odaberite planirani kvartal</v>
      </c>
      <c r="C36" s="145" t="str">
        <f>'1_L6_PXK_O1_Popunjava PO 1'!B66</f>
        <v>Odaberite intervenciju</v>
      </c>
      <c r="D36" s="256" t="str">
        <f>'1_L6_PXK_O1_Popunjava PO 1'!D66</f>
        <v>Odaberite specifični cilj</v>
      </c>
      <c r="E36" s="145" t="str">
        <f>'1_L6_PXK_O1_Popunjava PO 1'!E66</f>
        <v>Odaberite vrstu prihvatljivog troška</v>
      </c>
      <c r="F36" s="146" t="str">
        <f t="shared" si="0"/>
        <v/>
      </c>
      <c r="G36" s="149"/>
      <c r="H36" s="148" t="str">
        <f>IFERROR(VLOOKUP(F36, 'Šifrarnik-rezultati'!B:C, 2, FALSE), "")</f>
        <v/>
      </c>
      <c r="I36" s="150"/>
      <c r="J36" s="150"/>
      <c r="K36" s="151"/>
    </row>
    <row r="37" spans="1:11" s="152" customFormat="1" ht="28.8" x14ac:dyDescent="0.3">
      <c r="A37" s="144" t="str">
        <f>'1_L6_PXK_O1_Popunjava PO 1'!A67</f>
        <v>Odaberite godinu</v>
      </c>
      <c r="B37" s="144" t="str">
        <f>'1_L6_PXK_O1_Popunjava PO 1'!N67</f>
        <v>Odaberite planirani kvartal</v>
      </c>
      <c r="C37" s="145" t="str">
        <f>'1_L6_PXK_O1_Popunjava PO 1'!B67</f>
        <v>Odaberite intervenciju</v>
      </c>
      <c r="D37" s="256" t="str">
        <f>'1_L6_PXK_O1_Popunjava PO 1'!D67</f>
        <v>Odaberite specifični cilj</v>
      </c>
      <c r="E37" s="145" t="str">
        <f>'1_L6_PXK_O1_Popunjava PO 1'!E67</f>
        <v>Odaberite vrstu prihvatljivog troška</v>
      </c>
      <c r="F37" s="146" t="str">
        <f t="shared" si="0"/>
        <v/>
      </c>
      <c r="G37" s="149"/>
      <c r="H37" s="148" t="str">
        <f>IFERROR(VLOOKUP(F37, 'Šifrarnik-rezultati'!B:C, 2, FALSE), "")</f>
        <v/>
      </c>
      <c r="I37" s="150"/>
      <c r="J37" s="150"/>
      <c r="K37" s="153"/>
    </row>
    <row r="38" spans="1:11" s="152" customFormat="1" ht="28.8" x14ac:dyDescent="0.3">
      <c r="A38" s="144" t="str">
        <f>'1_L6_PXK_O1_Popunjava PO 1'!A68</f>
        <v>Odaberite godinu</v>
      </c>
      <c r="B38" s="144" t="str">
        <f>'1_L6_PXK_O1_Popunjava PO 1'!N68</f>
        <v>Odaberite planirani kvartal</v>
      </c>
      <c r="C38" s="145" t="str">
        <f>'1_L6_PXK_O1_Popunjava PO 1'!B68</f>
        <v>Odaberite intervenciju</v>
      </c>
      <c r="D38" s="256" t="str">
        <f>'1_L6_PXK_O1_Popunjava PO 1'!D68</f>
        <v>Odaberite specifični cilj</v>
      </c>
      <c r="E38" s="145" t="str">
        <f>'1_L6_PXK_O1_Popunjava PO 1'!E68</f>
        <v>Odaberite vrstu prihvatljivog troška</v>
      </c>
      <c r="F38" s="146" t="str">
        <f t="shared" si="0"/>
        <v/>
      </c>
      <c r="G38" s="149"/>
      <c r="H38" s="148" t="str">
        <f>IFERROR(VLOOKUP(F38, 'Šifrarnik-rezultati'!B:C, 2, FALSE), "")</f>
        <v/>
      </c>
      <c r="I38" s="150"/>
      <c r="J38" s="150"/>
      <c r="K38" s="153"/>
    </row>
    <row r="39" spans="1:11" s="152" customFormat="1" ht="28.8" x14ac:dyDescent="0.3">
      <c r="A39" s="144" t="str">
        <f>'1_L6_PXK_O1_Popunjava PO 1'!A69</f>
        <v>Odaberite godinu</v>
      </c>
      <c r="B39" s="144" t="str">
        <f>'1_L6_PXK_O1_Popunjava PO 1'!N69</f>
        <v>Odaberite planirani kvartal</v>
      </c>
      <c r="C39" s="145" t="str">
        <f>'1_L6_PXK_O1_Popunjava PO 1'!B69</f>
        <v>Odaberite intervenciju</v>
      </c>
      <c r="D39" s="256" t="str">
        <f>'1_L6_PXK_O1_Popunjava PO 1'!D69</f>
        <v>Odaberite specifični cilj</v>
      </c>
      <c r="E39" s="145" t="str">
        <f>'1_L6_PXK_O1_Popunjava PO 1'!E69</f>
        <v>Odaberite vrstu prihvatljivog troška</v>
      </c>
      <c r="F39" s="146" t="str">
        <f t="shared" si="0"/>
        <v/>
      </c>
      <c r="G39" s="149"/>
      <c r="H39" s="148" t="str">
        <f>IFERROR(VLOOKUP(F39, 'Šifrarnik-rezultati'!B:C, 2, FALSE), "")</f>
        <v/>
      </c>
      <c r="I39" s="150"/>
      <c r="J39" s="150"/>
      <c r="K39" s="153"/>
    </row>
    <row r="40" spans="1:11" s="152" customFormat="1" ht="28.8" x14ac:dyDescent="0.3">
      <c r="A40" s="144" t="str">
        <f>'1_L6_PXK_O1_Popunjava PO 1'!A70</f>
        <v>Odaberite godinu</v>
      </c>
      <c r="B40" s="144" t="str">
        <f>'1_L6_PXK_O1_Popunjava PO 1'!N70</f>
        <v>Odaberite planirani kvartal</v>
      </c>
      <c r="C40" s="145" t="str">
        <f>'1_L6_PXK_O1_Popunjava PO 1'!B70</f>
        <v>Odaberite intervenciju</v>
      </c>
      <c r="D40" s="256" t="str">
        <f>'1_L6_PXK_O1_Popunjava PO 1'!D70</f>
        <v>Odaberite specifični cilj</v>
      </c>
      <c r="E40" s="145" t="str">
        <f>'1_L6_PXK_O1_Popunjava PO 1'!E70</f>
        <v>Odaberite vrstu prihvatljivog troška</v>
      </c>
      <c r="F40" s="146" t="str">
        <f t="shared" si="0"/>
        <v/>
      </c>
      <c r="G40" s="149"/>
      <c r="H40" s="148" t="str">
        <f>IFERROR(VLOOKUP(F40, 'Šifrarnik-rezultati'!B:C, 2, FALSE), "")</f>
        <v/>
      </c>
      <c r="I40" s="150"/>
      <c r="J40" s="150"/>
      <c r="K40" s="153"/>
    </row>
    <row r="41" spans="1:11" s="152" customFormat="1" ht="28.8" x14ac:dyDescent="0.3">
      <c r="A41" s="144" t="str">
        <f>'1_L6_PXK_O1_Popunjava PO 1'!A71</f>
        <v>Odaberite godinu</v>
      </c>
      <c r="B41" s="144" t="str">
        <f>'1_L6_PXK_O1_Popunjava PO 1'!N71</f>
        <v>Odaberite planirani kvartal</v>
      </c>
      <c r="C41" s="145" t="str">
        <f>'1_L6_PXK_O1_Popunjava PO 1'!B71</f>
        <v>Odaberite intervenciju</v>
      </c>
      <c r="D41" s="256" t="str">
        <f>'1_L6_PXK_O1_Popunjava PO 1'!D71</f>
        <v>Odaberite specifični cilj</v>
      </c>
      <c r="E41" s="145" t="str">
        <f>'1_L6_PXK_O1_Popunjava PO 1'!E71</f>
        <v>Odaberite vrstu prihvatljivog troška</v>
      </c>
      <c r="F41" s="146" t="str">
        <f t="shared" si="0"/>
        <v/>
      </c>
      <c r="G41" s="149"/>
      <c r="H41" s="148" t="str">
        <f>IFERROR(VLOOKUP(F41, 'Šifrarnik-rezultati'!B:C, 2, FALSE), "")</f>
        <v/>
      </c>
      <c r="I41" s="150"/>
      <c r="J41" s="150"/>
      <c r="K41" s="153"/>
    </row>
    <row r="42" spans="1:11" s="152" customFormat="1" ht="28.8" x14ac:dyDescent="0.3">
      <c r="A42" s="144" t="str">
        <f>'1_L6_PXK_O1_Popunjava PO 1'!A72</f>
        <v>Odaberite godinu</v>
      </c>
      <c r="B42" s="144" t="str">
        <f>'1_L6_PXK_O1_Popunjava PO 1'!N72</f>
        <v>Odaberite planirani kvartal</v>
      </c>
      <c r="C42" s="145" t="str">
        <f>'1_L6_PXK_O1_Popunjava PO 1'!B72</f>
        <v>Odaberite intervenciju</v>
      </c>
      <c r="D42" s="256" t="str">
        <f>'1_L6_PXK_O1_Popunjava PO 1'!D72</f>
        <v>Odaberite specifični cilj</v>
      </c>
      <c r="E42" s="145" t="str">
        <f>'1_L6_PXK_O1_Popunjava PO 1'!E72</f>
        <v>Odaberite vrstu prihvatljivog troška</v>
      </c>
      <c r="F42" s="146" t="str">
        <f t="shared" si="0"/>
        <v/>
      </c>
      <c r="G42" s="149"/>
      <c r="H42" s="148" t="str">
        <f>IFERROR(VLOOKUP(F42, 'Šifrarnik-rezultati'!B:C, 2, FALSE), "")</f>
        <v/>
      </c>
      <c r="I42" s="150"/>
      <c r="J42" s="150"/>
      <c r="K42" s="153"/>
    </row>
    <row r="43" spans="1:11" s="152" customFormat="1" ht="28.8" x14ac:dyDescent="0.3">
      <c r="A43" s="144" t="str">
        <f>'1_L6_PXK_O1_Popunjava PO 1'!A73</f>
        <v>Odaberite godinu</v>
      </c>
      <c r="B43" s="144" t="str">
        <f>'1_L6_PXK_O1_Popunjava PO 1'!N73</f>
        <v>Odaberite planirani kvartal</v>
      </c>
      <c r="C43" s="145" t="str">
        <f>'1_L6_PXK_O1_Popunjava PO 1'!B73</f>
        <v>Odaberite intervenciju</v>
      </c>
      <c r="D43" s="256" t="str">
        <f>'1_L6_PXK_O1_Popunjava PO 1'!D73</f>
        <v>Odaberite specifični cilj</v>
      </c>
      <c r="E43" s="145" t="str">
        <f>'1_L6_PXK_O1_Popunjava PO 1'!E73</f>
        <v>Odaberite vrstu prihvatljivog troška</v>
      </c>
      <c r="F43" s="146" t="str">
        <f t="shared" si="0"/>
        <v/>
      </c>
      <c r="G43" s="149"/>
      <c r="H43" s="148" t="str">
        <f>IFERROR(VLOOKUP(F43, 'Šifrarnik-rezultati'!B:C, 2, FALSE), "")</f>
        <v/>
      </c>
      <c r="I43" s="150"/>
      <c r="J43" s="150"/>
      <c r="K43" s="153"/>
    </row>
    <row r="44" spans="1:11" s="152" customFormat="1" ht="28.8" x14ac:dyDescent="0.3">
      <c r="A44" s="144" t="str">
        <f>'1_L6_PXK_O1_Popunjava PO 1'!A74</f>
        <v>Odaberite godinu</v>
      </c>
      <c r="B44" s="144" t="str">
        <f>'1_L6_PXK_O1_Popunjava PO 1'!N74</f>
        <v>Odaberite planirani kvartal</v>
      </c>
      <c r="C44" s="145" t="str">
        <f>'1_L6_PXK_O1_Popunjava PO 1'!B74</f>
        <v>Odaberite intervenciju</v>
      </c>
      <c r="D44" s="256" t="str">
        <f>'1_L6_PXK_O1_Popunjava PO 1'!D74</f>
        <v>Odaberite specifični cilj</v>
      </c>
      <c r="E44" s="145" t="str">
        <f>'1_L6_PXK_O1_Popunjava PO 1'!E74</f>
        <v>Odaberite vrstu prihvatljivog troška</v>
      </c>
      <c r="F44" s="146" t="str">
        <f t="shared" si="0"/>
        <v/>
      </c>
      <c r="G44" s="149"/>
      <c r="H44" s="148" t="str">
        <f>IFERROR(VLOOKUP(F44, 'Šifrarnik-rezultati'!B:C, 2, FALSE), "")</f>
        <v/>
      </c>
      <c r="I44" s="150"/>
      <c r="J44" s="150"/>
      <c r="K44" s="153"/>
    </row>
    <row r="45" spans="1:11" s="152" customFormat="1" ht="28.8" x14ac:dyDescent="0.3">
      <c r="A45" s="144" t="str">
        <f>'1_L6_PXK_O1_Popunjava PO 1'!A75</f>
        <v>Odaberite godinu</v>
      </c>
      <c r="B45" s="144" t="str">
        <f>'1_L6_PXK_O1_Popunjava PO 1'!N75</f>
        <v>Odaberite planirani kvartal</v>
      </c>
      <c r="C45" s="145" t="str">
        <f>'1_L6_PXK_O1_Popunjava PO 1'!B75</f>
        <v>Odaberite intervenciju</v>
      </c>
      <c r="D45" s="256" t="str">
        <f>'1_L6_PXK_O1_Popunjava PO 1'!D75</f>
        <v>Odaberite specifični cilj</v>
      </c>
      <c r="E45" s="145" t="str">
        <f>'1_L6_PXK_O1_Popunjava PO 1'!E75</f>
        <v>Odaberite vrstu prihvatljivog troška</v>
      </c>
      <c r="F45" s="146" t="str">
        <f t="shared" si="0"/>
        <v/>
      </c>
      <c r="G45" s="149"/>
      <c r="H45" s="148" t="str">
        <f>IFERROR(VLOOKUP(F45, 'Šifrarnik-rezultati'!B:C, 2, FALSE), "")</f>
        <v/>
      </c>
      <c r="I45" s="150"/>
      <c r="J45" s="150"/>
      <c r="K45" s="153"/>
    </row>
    <row r="46" spans="1:11" s="152" customFormat="1" ht="28.8" x14ac:dyDescent="0.3">
      <c r="A46" s="144" t="str">
        <f>'1_L6_PXK_O1_Popunjava PO 1'!A76</f>
        <v>Odaberite godinu</v>
      </c>
      <c r="B46" s="144" t="str">
        <f>'1_L6_PXK_O1_Popunjava PO 1'!N76</f>
        <v>Odaberite planirani kvartal</v>
      </c>
      <c r="C46" s="145" t="str">
        <f>'1_L6_PXK_O1_Popunjava PO 1'!B76</f>
        <v>Odaberite intervenciju</v>
      </c>
      <c r="D46" s="256" t="str">
        <f>'1_L6_PXK_O1_Popunjava PO 1'!D76</f>
        <v>Odaberite specifični cilj</v>
      </c>
      <c r="E46" s="145" t="str">
        <f>'1_L6_PXK_O1_Popunjava PO 1'!E76</f>
        <v>Odaberite vrstu prihvatljivog troška</v>
      </c>
      <c r="F46" s="146" t="str">
        <f t="shared" si="0"/>
        <v/>
      </c>
      <c r="G46" s="149"/>
      <c r="H46" s="148" t="str">
        <f>IFERROR(VLOOKUP(F46, 'Šifrarnik-rezultati'!B:C, 2, FALSE), "")</f>
        <v/>
      </c>
      <c r="I46" s="150"/>
      <c r="J46" s="150"/>
      <c r="K46" s="153"/>
    </row>
    <row r="47" spans="1:11" s="152" customFormat="1" ht="28.8" x14ac:dyDescent="0.3">
      <c r="A47" s="144" t="str">
        <f>'1_L6_PXK_O1_Popunjava PO 1'!A77</f>
        <v>Odaberite godinu</v>
      </c>
      <c r="B47" s="144" t="str">
        <f>'1_L6_PXK_O1_Popunjava PO 1'!N77</f>
        <v>Odaberite planirani kvartal</v>
      </c>
      <c r="C47" s="145" t="str">
        <f>'1_L6_PXK_O1_Popunjava PO 1'!B77</f>
        <v>Odaberite intervenciju</v>
      </c>
      <c r="D47" s="256" t="str">
        <f>'1_L6_PXK_O1_Popunjava PO 1'!D77</f>
        <v>Odaberite specifični cilj</v>
      </c>
      <c r="E47" s="145" t="str">
        <f>'1_L6_PXK_O1_Popunjava PO 1'!E77</f>
        <v>Odaberite vrstu prihvatljivog troška</v>
      </c>
      <c r="F47" s="146" t="str">
        <f t="shared" si="0"/>
        <v/>
      </c>
      <c r="G47" s="149"/>
      <c r="H47" s="148" t="str">
        <f>IFERROR(VLOOKUP(F47, 'Šifrarnik-rezultati'!B:C, 2, FALSE), "")</f>
        <v/>
      </c>
      <c r="I47" s="150"/>
      <c r="J47" s="150"/>
      <c r="K47" s="153"/>
    </row>
    <row r="48" spans="1:11" s="152" customFormat="1" ht="28.8" x14ac:dyDescent="0.3">
      <c r="A48" s="144" t="str">
        <f>'1_L6_PXK_O1_Popunjava PO 1'!A78</f>
        <v>Odaberite godinu</v>
      </c>
      <c r="B48" s="144" t="str">
        <f>'1_L6_PXK_O1_Popunjava PO 1'!N78</f>
        <v>Odaberite planirani kvartal</v>
      </c>
      <c r="C48" s="145" t="str">
        <f>'1_L6_PXK_O1_Popunjava PO 1'!B78</f>
        <v>Odaberite intervenciju</v>
      </c>
      <c r="D48" s="256" t="str">
        <f>'1_L6_PXK_O1_Popunjava PO 1'!D78</f>
        <v>Odaberite specifični cilj</v>
      </c>
      <c r="E48" s="145" t="str">
        <f>'1_L6_PXK_O1_Popunjava PO 1'!E78</f>
        <v>Odaberite vrstu prihvatljivog troška</v>
      </c>
      <c r="F48" s="146" t="str">
        <f t="shared" si="0"/>
        <v/>
      </c>
      <c r="G48" s="149"/>
      <c r="H48" s="148" t="str">
        <f>IFERROR(VLOOKUP(F48, 'Šifrarnik-rezultati'!B:C, 2, FALSE), "")</f>
        <v/>
      </c>
      <c r="I48" s="150"/>
      <c r="J48" s="150"/>
      <c r="K48" s="153"/>
    </row>
    <row r="49" spans="1:11" s="152" customFormat="1" ht="28.8" x14ac:dyDescent="0.3">
      <c r="A49" s="144" t="str">
        <f>'1_L6_PXK_O1_Popunjava PO 1'!A79</f>
        <v>Odaberite godinu</v>
      </c>
      <c r="B49" s="144" t="str">
        <f>'1_L6_PXK_O1_Popunjava PO 1'!N79</f>
        <v>Odaberite planirani kvartal</v>
      </c>
      <c r="C49" s="145" t="str">
        <f>'1_L6_PXK_O1_Popunjava PO 1'!B79</f>
        <v>Odaberite intervenciju</v>
      </c>
      <c r="D49" s="256" t="str">
        <f>'1_L6_PXK_O1_Popunjava PO 1'!D79</f>
        <v>Odaberite specifični cilj</v>
      </c>
      <c r="E49" s="145" t="str">
        <f>'1_L6_PXK_O1_Popunjava PO 1'!E79</f>
        <v>Odaberite vrstu prihvatljivog troška</v>
      </c>
      <c r="F49" s="146" t="str">
        <f t="shared" si="0"/>
        <v/>
      </c>
      <c r="G49" s="149"/>
      <c r="H49" s="148" t="str">
        <f>IFERROR(VLOOKUP(F49, 'Šifrarnik-rezultati'!B:C, 2, FALSE), "")</f>
        <v/>
      </c>
      <c r="I49" s="150"/>
      <c r="J49" s="150"/>
      <c r="K49" s="153"/>
    </row>
    <row r="50" spans="1:11" s="152" customFormat="1" ht="28.8" x14ac:dyDescent="0.3">
      <c r="A50" s="144" t="str">
        <f>'1_L6_PXK_O1_Popunjava PO 1'!A80</f>
        <v>Odaberite godinu</v>
      </c>
      <c r="B50" s="144" t="str">
        <f>'1_L6_PXK_O1_Popunjava PO 1'!N80</f>
        <v>Odaberite planirani kvartal</v>
      </c>
      <c r="C50" s="145" t="str">
        <f>'1_L6_PXK_O1_Popunjava PO 1'!B80</f>
        <v>Odaberite intervenciju</v>
      </c>
      <c r="D50" s="256" t="str">
        <f>'1_L6_PXK_O1_Popunjava PO 1'!D80</f>
        <v>Odaberite specifični cilj</v>
      </c>
      <c r="E50" s="145" t="str">
        <f>'1_L6_PXK_O1_Popunjava PO 1'!E80</f>
        <v>Odaberite vrstu prihvatljivog troška</v>
      </c>
      <c r="F50" s="146" t="str">
        <f t="shared" si="0"/>
        <v/>
      </c>
      <c r="G50" s="149"/>
      <c r="H50" s="148" t="str">
        <f>IFERROR(VLOOKUP(F50, 'Šifrarnik-rezultati'!B:C, 2, FALSE), "")</f>
        <v/>
      </c>
      <c r="I50" s="150"/>
      <c r="J50" s="150"/>
      <c r="K50" s="153"/>
    </row>
    <row r="51" spans="1:11" s="152" customFormat="1" ht="28.8" x14ac:dyDescent="0.3">
      <c r="A51" s="144" t="str">
        <f>'1_L6_PXK_O1_Popunjava PO 1'!A81</f>
        <v>Odaberite godinu</v>
      </c>
      <c r="B51" s="144" t="str">
        <f>'1_L6_PXK_O1_Popunjava PO 1'!N81</f>
        <v>Odaberite planirani kvartal</v>
      </c>
      <c r="C51" s="145" t="str">
        <f>'1_L6_PXK_O1_Popunjava PO 1'!B81</f>
        <v>Odaberite intervenciju</v>
      </c>
      <c r="D51" s="256" t="str">
        <f>'1_L6_PXK_O1_Popunjava PO 1'!D81</f>
        <v>Odaberite specifični cilj</v>
      </c>
      <c r="E51" s="145" t="str">
        <f>'1_L6_PXK_O1_Popunjava PO 1'!E81</f>
        <v>Odaberite vrstu prihvatljivog troška</v>
      </c>
      <c r="F51" s="146" t="str">
        <f t="shared" si="0"/>
        <v/>
      </c>
      <c r="G51" s="149"/>
      <c r="H51" s="148" t="str">
        <f>IFERROR(VLOOKUP(F51, 'Šifrarnik-rezultati'!B:C, 2, FALSE), "")</f>
        <v/>
      </c>
      <c r="I51" s="150"/>
      <c r="J51" s="150"/>
      <c r="K51" s="153"/>
    </row>
    <row r="52" spans="1:11" s="152" customFormat="1" ht="28.8" x14ac:dyDescent="0.3">
      <c r="A52" s="144" t="str">
        <f>'1_L6_PXK_O1_Popunjava PO 1'!A82</f>
        <v>Odaberite godinu</v>
      </c>
      <c r="B52" s="144" t="str">
        <f>'1_L6_PXK_O1_Popunjava PO 1'!N82</f>
        <v>Odaberite planirani kvartal</v>
      </c>
      <c r="C52" s="145" t="str">
        <f>'1_L6_PXK_O1_Popunjava PO 1'!B82</f>
        <v>Odaberite intervenciju</v>
      </c>
      <c r="D52" s="256" t="str">
        <f>'1_L6_PXK_O1_Popunjava PO 1'!D82</f>
        <v>Odaberite specifični cilj</v>
      </c>
      <c r="E52" s="145" t="str">
        <f>'1_L6_PXK_O1_Popunjava PO 1'!E82</f>
        <v>Odaberite vrstu prihvatljivog troška</v>
      </c>
      <c r="F52" s="146" t="str">
        <f t="shared" si="0"/>
        <v/>
      </c>
      <c r="G52" s="149"/>
      <c r="H52" s="148" t="str">
        <f>IFERROR(VLOOKUP(F52, 'Šifrarnik-rezultati'!B:C, 2, FALSE), "")</f>
        <v/>
      </c>
      <c r="I52" s="150"/>
      <c r="J52" s="150"/>
      <c r="K52" s="153"/>
    </row>
    <row r="53" spans="1:11" s="152" customFormat="1" ht="28.8" x14ac:dyDescent="0.3">
      <c r="A53" s="144" t="str">
        <f>'1_L6_PXK_O1_Popunjava PO 1'!A83</f>
        <v>Odaberite godinu</v>
      </c>
      <c r="B53" s="144" t="str">
        <f>'1_L6_PXK_O1_Popunjava PO 1'!N83</f>
        <v>Odaberite planirani kvartal</v>
      </c>
      <c r="C53" s="145" t="str">
        <f>'1_L6_PXK_O1_Popunjava PO 1'!B83</f>
        <v>Odaberite intervenciju</v>
      </c>
      <c r="D53" s="256" t="str">
        <f>'1_L6_PXK_O1_Popunjava PO 1'!D83</f>
        <v>Odaberite specifični cilj</v>
      </c>
      <c r="E53" s="145" t="str">
        <f>'1_L6_PXK_O1_Popunjava PO 1'!E83</f>
        <v>Odaberite vrstu prihvatljivog troška</v>
      </c>
      <c r="F53" s="146" t="str">
        <f t="shared" si="0"/>
        <v/>
      </c>
      <c r="G53" s="149"/>
      <c r="H53" s="148" t="str">
        <f>IFERROR(VLOOKUP(F53, 'Šifrarnik-rezultati'!B:C, 2, FALSE), "")</f>
        <v/>
      </c>
      <c r="I53" s="150"/>
      <c r="J53" s="150"/>
      <c r="K53" s="153"/>
    </row>
    <row r="54" spans="1:11" s="152" customFormat="1" ht="28.8" x14ac:dyDescent="0.3">
      <c r="A54" s="144" t="str">
        <f>'1_L6_PXK_O1_Popunjava PO 1'!A84</f>
        <v>Odaberite godinu</v>
      </c>
      <c r="B54" s="144" t="str">
        <f>'1_L6_PXK_O1_Popunjava PO 1'!N84</f>
        <v>Odaberite planirani kvartal</v>
      </c>
      <c r="C54" s="145" t="str">
        <f>'1_L6_PXK_O1_Popunjava PO 1'!B84</f>
        <v>Odaberite intervenciju</v>
      </c>
      <c r="D54" s="256" t="str">
        <f>'1_L6_PXK_O1_Popunjava PO 1'!D84</f>
        <v>Odaberite specifični cilj</v>
      </c>
      <c r="E54" s="145" t="str">
        <f>'1_L6_PXK_O1_Popunjava PO 1'!E84</f>
        <v>Odaberite vrstu prihvatljivog troška</v>
      </c>
      <c r="F54" s="146" t="str">
        <f t="shared" si="0"/>
        <v/>
      </c>
      <c r="G54" s="149"/>
      <c r="H54" s="148" t="str">
        <f>IFERROR(VLOOKUP(F54, 'Šifrarnik-rezultati'!B:C, 2, FALSE), "")</f>
        <v/>
      </c>
      <c r="I54" s="150"/>
      <c r="J54" s="150"/>
      <c r="K54" s="153"/>
    </row>
    <row r="55" spans="1:11" s="152" customFormat="1" ht="28.8" x14ac:dyDescent="0.3">
      <c r="A55" s="144" t="str">
        <f>'1_L6_PXK_O1_Popunjava PO 1'!A85</f>
        <v>Odaberite godinu</v>
      </c>
      <c r="B55" s="144" t="str">
        <f>'1_L6_PXK_O1_Popunjava PO 1'!N85</f>
        <v>Odaberite planirani kvartal</v>
      </c>
      <c r="C55" s="145" t="str">
        <f>'1_L6_PXK_O1_Popunjava PO 1'!B85</f>
        <v>Odaberite intervenciju</v>
      </c>
      <c r="D55" s="256" t="str">
        <f>'1_L6_PXK_O1_Popunjava PO 1'!D85</f>
        <v>Odaberite specifični cilj</v>
      </c>
      <c r="E55" s="145" t="str">
        <f>'1_L6_PXK_O1_Popunjava PO 1'!E85</f>
        <v>Odaberite vrstu prihvatljivog troška</v>
      </c>
      <c r="F55" s="146" t="str">
        <f t="shared" si="0"/>
        <v/>
      </c>
      <c r="G55" s="149"/>
      <c r="H55" s="148" t="str">
        <f>IFERROR(VLOOKUP(F55, 'Šifrarnik-rezultati'!B:C, 2, FALSE), "")</f>
        <v/>
      </c>
      <c r="I55" s="150"/>
      <c r="J55" s="150"/>
      <c r="K55" s="153"/>
    </row>
    <row r="56" spans="1:11" s="152" customFormat="1" ht="28.8" x14ac:dyDescent="0.3">
      <c r="A56" s="144" t="str">
        <f>'1_L6_PXK_O1_Popunjava PO 1'!A86</f>
        <v>Odaberite godinu</v>
      </c>
      <c r="B56" s="144" t="str">
        <f>'1_L6_PXK_O1_Popunjava PO 1'!N86</f>
        <v>Odaberite planirani kvartal</v>
      </c>
      <c r="C56" s="145" t="str">
        <f>'1_L6_PXK_O1_Popunjava PO 1'!B86</f>
        <v>Odaberite intervenciju</v>
      </c>
      <c r="D56" s="256" t="str">
        <f>'1_L6_PXK_O1_Popunjava PO 1'!D86</f>
        <v>Odaberite specifični cilj</v>
      </c>
      <c r="E56" s="145" t="str">
        <f>'1_L6_PXK_O1_Popunjava PO 1'!E86</f>
        <v>Odaberite vrstu prihvatljivog troška</v>
      </c>
      <c r="F56" s="146" t="str">
        <f t="shared" si="0"/>
        <v/>
      </c>
      <c r="G56" s="149"/>
      <c r="H56" s="148" t="str">
        <f>IFERROR(VLOOKUP(F56, 'Šifrarnik-rezultati'!B:C, 2, FALSE), "")</f>
        <v/>
      </c>
      <c r="I56" s="150"/>
      <c r="J56" s="150"/>
      <c r="K56" s="153"/>
    </row>
    <row r="57" spans="1:11" s="152" customFormat="1" ht="28.8" x14ac:dyDescent="0.3">
      <c r="A57" s="144" t="str">
        <f>'1_L6_PXK_O1_Popunjava PO 1'!A87</f>
        <v>Odaberite godinu</v>
      </c>
      <c r="B57" s="144" t="str">
        <f>'1_L6_PXK_O1_Popunjava PO 1'!N87</f>
        <v>Odaberite planirani kvartal</v>
      </c>
      <c r="C57" s="145" t="str">
        <f>'1_L6_PXK_O1_Popunjava PO 1'!B87</f>
        <v>Odaberite intervenciju</v>
      </c>
      <c r="D57" s="256" t="str">
        <f>'1_L6_PXK_O1_Popunjava PO 1'!D87</f>
        <v>Odaberite specifični cilj</v>
      </c>
      <c r="E57" s="145" t="str">
        <f>'1_L6_PXK_O1_Popunjava PO 1'!E87</f>
        <v>Odaberite vrstu prihvatljivog troška</v>
      </c>
      <c r="F57" s="146" t="str">
        <f t="shared" si="0"/>
        <v/>
      </c>
      <c r="G57" s="149"/>
      <c r="H57" s="148" t="str">
        <f>IFERROR(VLOOKUP(F57, 'Šifrarnik-rezultati'!B:C, 2, FALSE), "")</f>
        <v/>
      </c>
      <c r="I57" s="150"/>
      <c r="J57" s="150"/>
      <c r="K57" s="153"/>
    </row>
    <row r="58" spans="1:11" s="152" customFormat="1" ht="28.8" x14ac:dyDescent="0.3">
      <c r="A58" s="144" t="str">
        <f>'1_L6_PXK_O1_Popunjava PO 1'!A88</f>
        <v>Odaberite godinu</v>
      </c>
      <c r="B58" s="144" t="str">
        <f>'1_L6_PXK_O1_Popunjava PO 1'!N88</f>
        <v>Odaberite planirani kvartal</v>
      </c>
      <c r="C58" s="145" t="str">
        <f>'1_L6_PXK_O1_Popunjava PO 1'!B88</f>
        <v>Odaberite intervenciju</v>
      </c>
      <c r="D58" s="256" t="str">
        <f>'1_L6_PXK_O1_Popunjava PO 1'!D88</f>
        <v>Odaberite specifični cilj</v>
      </c>
      <c r="E58" s="145" t="str">
        <f>'1_L6_PXK_O1_Popunjava PO 1'!E88</f>
        <v>Odaberite vrstu prihvatljivog troška</v>
      </c>
      <c r="F58" s="146" t="str">
        <f t="shared" si="0"/>
        <v/>
      </c>
      <c r="G58" s="149"/>
      <c r="H58" s="148" t="str">
        <f>IFERROR(VLOOKUP(F58, 'Šifrarnik-rezultati'!B:C, 2, FALSE), "")</f>
        <v/>
      </c>
      <c r="I58" s="150"/>
      <c r="J58" s="150"/>
      <c r="K58" s="153"/>
    </row>
    <row r="59" spans="1:11" s="152" customFormat="1" ht="28.8" x14ac:dyDescent="0.3">
      <c r="A59" s="144" t="str">
        <f>'1_L6_PXK_O1_Popunjava PO 1'!A89</f>
        <v>Odaberite godinu</v>
      </c>
      <c r="B59" s="144" t="str">
        <f>'1_L6_PXK_O1_Popunjava PO 1'!N89</f>
        <v>Odaberite planirani kvartal</v>
      </c>
      <c r="C59" s="145" t="str">
        <f>'1_L6_PXK_O1_Popunjava PO 1'!B89</f>
        <v>Odaberite intervenciju</v>
      </c>
      <c r="D59" s="256" t="str">
        <f>'1_L6_PXK_O1_Popunjava PO 1'!D89</f>
        <v>Odaberite specifični cilj</v>
      </c>
      <c r="E59" s="145" t="str">
        <f>'1_L6_PXK_O1_Popunjava PO 1'!E89</f>
        <v>Odaberite vrstu prihvatljivog troška</v>
      </c>
      <c r="F59" s="146" t="str">
        <f t="shared" si="0"/>
        <v/>
      </c>
      <c r="G59" s="149"/>
      <c r="H59" s="148" t="str">
        <f>IFERROR(VLOOKUP(F59, 'Šifrarnik-rezultati'!B:C, 2, FALSE), "")</f>
        <v/>
      </c>
      <c r="I59" s="150"/>
      <c r="J59" s="150"/>
      <c r="K59" s="153"/>
    </row>
    <row r="60" spans="1:11" s="152" customFormat="1" ht="28.8" x14ac:dyDescent="0.3">
      <c r="A60" s="144" t="str">
        <f>'1_L6_PXK_O1_Popunjava PO 1'!A90</f>
        <v>Odaberite godinu</v>
      </c>
      <c r="B60" s="144" t="str">
        <f>'1_L6_PXK_O1_Popunjava PO 1'!N90</f>
        <v>Odaberite planirani kvartal</v>
      </c>
      <c r="C60" s="145" t="str">
        <f>'1_L6_PXK_O1_Popunjava PO 1'!B90</f>
        <v>Odaberite intervenciju</v>
      </c>
      <c r="D60" s="256" t="str">
        <f>'1_L6_PXK_O1_Popunjava PO 1'!D90</f>
        <v>Odaberite specifični cilj</v>
      </c>
      <c r="E60" s="145" t="str">
        <f>'1_L6_PXK_O1_Popunjava PO 1'!E90</f>
        <v>Odaberite vrstu prihvatljivog troška</v>
      </c>
      <c r="F60" s="146" t="str">
        <f t="shared" si="0"/>
        <v/>
      </c>
      <c r="G60" s="149"/>
      <c r="H60" s="148" t="str">
        <f>IFERROR(VLOOKUP(F60, 'Šifrarnik-rezultati'!B:C, 2, FALSE), "")</f>
        <v/>
      </c>
      <c r="I60" s="150"/>
      <c r="J60" s="150"/>
      <c r="K60" s="153"/>
    </row>
    <row r="61" spans="1:11" s="152" customFormat="1" ht="28.8" x14ac:dyDescent="0.3">
      <c r="A61" s="144" t="str">
        <f>'1_L6_PXK_O1_Popunjava PO 1'!A91</f>
        <v>Odaberite godinu</v>
      </c>
      <c r="B61" s="144" t="str">
        <f>'1_L6_PXK_O1_Popunjava PO 1'!N91</f>
        <v>Odaberite planirani kvartal</v>
      </c>
      <c r="C61" s="145" t="str">
        <f>'1_L6_PXK_O1_Popunjava PO 1'!B91</f>
        <v>Odaberite intervenciju</v>
      </c>
      <c r="D61" s="256" t="str">
        <f>'1_L6_PXK_O1_Popunjava PO 1'!D91</f>
        <v>Odaberite specifični cilj</v>
      </c>
      <c r="E61" s="145" t="str">
        <f>'1_L6_PXK_O1_Popunjava PO 1'!E91</f>
        <v>Odaberite vrstu prihvatljivog troška</v>
      </c>
      <c r="F61" s="146" t="str">
        <f t="shared" si="0"/>
        <v/>
      </c>
      <c r="G61" s="149"/>
      <c r="H61" s="148" t="str">
        <f>IFERROR(VLOOKUP(F61, 'Šifrarnik-rezultati'!B:C, 2, FALSE), "")</f>
        <v/>
      </c>
      <c r="I61" s="150"/>
      <c r="J61" s="150"/>
      <c r="K61" s="153"/>
    </row>
    <row r="62" spans="1:11" s="152" customFormat="1" ht="28.8" x14ac:dyDescent="0.3">
      <c r="A62" s="144" t="str">
        <f>'1_L6_PXK_O1_Popunjava PO 1'!A92</f>
        <v>Odaberite godinu</v>
      </c>
      <c r="B62" s="144" t="str">
        <f>'1_L6_PXK_O1_Popunjava PO 1'!N92</f>
        <v>Odaberite planirani kvartal</v>
      </c>
      <c r="C62" s="145" t="str">
        <f>'1_L6_PXK_O1_Popunjava PO 1'!B92</f>
        <v>Odaberite intervenciju</v>
      </c>
      <c r="D62" s="256" t="str">
        <f>'1_L6_PXK_O1_Popunjava PO 1'!D92</f>
        <v>Odaberite specifični cilj</v>
      </c>
      <c r="E62" s="145" t="str">
        <f>'1_L6_PXK_O1_Popunjava PO 1'!E92</f>
        <v>Odaberite vrstu prihvatljivog troška</v>
      </c>
      <c r="F62" s="146" t="str">
        <f t="shared" si="0"/>
        <v/>
      </c>
      <c r="G62" s="149"/>
      <c r="H62" s="148" t="str">
        <f>IFERROR(VLOOKUP(F62, 'Šifrarnik-rezultati'!B:C, 2, FALSE), "")</f>
        <v/>
      </c>
      <c r="I62" s="150"/>
      <c r="J62" s="150"/>
      <c r="K62" s="153"/>
    </row>
    <row r="63" spans="1:11" s="152" customFormat="1" ht="28.8" x14ac:dyDescent="0.3">
      <c r="A63" s="144" t="str">
        <f>'1_L6_PXK_O1_Popunjava PO 1'!A93</f>
        <v>Odaberite godinu</v>
      </c>
      <c r="B63" s="144" t="str">
        <f>'1_L6_PXK_O1_Popunjava PO 1'!N93</f>
        <v>Odaberite planirani kvartal</v>
      </c>
      <c r="C63" s="145" t="str">
        <f>'1_L6_PXK_O1_Popunjava PO 1'!B93</f>
        <v>Odaberite intervenciju</v>
      </c>
      <c r="D63" s="256" t="str">
        <f>'1_L6_PXK_O1_Popunjava PO 1'!D93</f>
        <v>Odaberite specifični cilj</v>
      </c>
      <c r="E63" s="145" t="str">
        <f>'1_L6_PXK_O1_Popunjava PO 1'!E93</f>
        <v>Odaberite vrstu prihvatljivog troška</v>
      </c>
      <c r="F63" s="146" t="str">
        <f t="shared" si="0"/>
        <v/>
      </c>
      <c r="G63" s="149"/>
      <c r="H63" s="148" t="str">
        <f>IFERROR(VLOOKUP(F63, 'Šifrarnik-rezultati'!B:C, 2, FALSE), "")</f>
        <v/>
      </c>
      <c r="I63" s="150"/>
      <c r="J63" s="150"/>
      <c r="K63" s="153"/>
    </row>
    <row r="64" spans="1:11" s="152" customFormat="1" ht="28.8" x14ac:dyDescent="0.3">
      <c r="A64" s="144" t="str">
        <f>'1_L6_PXK_O1_Popunjava PO 1'!A94</f>
        <v>Odaberite godinu</v>
      </c>
      <c r="B64" s="144" t="str">
        <f>'1_L6_PXK_O1_Popunjava PO 1'!N94</f>
        <v>Odaberite planirani kvartal</v>
      </c>
      <c r="C64" s="145" t="str">
        <f>'1_L6_PXK_O1_Popunjava PO 1'!B94</f>
        <v>Odaberite intervenciju</v>
      </c>
      <c r="D64" s="256" t="str">
        <f>'1_L6_PXK_O1_Popunjava PO 1'!D94</f>
        <v>Odaberite specifični cilj</v>
      </c>
      <c r="E64" s="145" t="str">
        <f>'1_L6_PXK_O1_Popunjava PO 1'!E94</f>
        <v>Odaberite vrstu prihvatljivog troška</v>
      </c>
      <c r="F64" s="146" t="str">
        <f t="shared" si="0"/>
        <v/>
      </c>
      <c r="G64" s="149"/>
      <c r="H64" s="148" t="str">
        <f>IFERROR(VLOOKUP(F64, 'Šifrarnik-rezultati'!B:C, 2, FALSE), "")</f>
        <v/>
      </c>
      <c r="I64" s="150"/>
      <c r="J64" s="150"/>
      <c r="K64" s="153"/>
    </row>
    <row r="65" spans="1:11" s="152" customFormat="1" ht="28.8" x14ac:dyDescent="0.3">
      <c r="A65" s="144" t="str">
        <f>'1_L6_PXK_O1_Popunjava PO 1'!A95</f>
        <v>Odaberite godinu</v>
      </c>
      <c r="B65" s="144" t="str">
        <f>'1_L6_PXK_O1_Popunjava PO 1'!N95</f>
        <v>Odaberite planirani kvartal</v>
      </c>
      <c r="C65" s="145" t="str">
        <f>'1_L6_PXK_O1_Popunjava PO 1'!B95</f>
        <v>Odaberite intervenciju</v>
      </c>
      <c r="D65" s="256" t="str">
        <f>'1_L6_PXK_O1_Popunjava PO 1'!D95</f>
        <v>Odaberite specifični cilj</v>
      </c>
      <c r="E65" s="145" t="str">
        <f>'1_L6_PXK_O1_Popunjava PO 1'!E95</f>
        <v>Odaberite vrstu prihvatljivog troška</v>
      </c>
      <c r="F65" s="146" t="str">
        <f t="shared" si="0"/>
        <v/>
      </c>
      <c r="G65" s="149"/>
      <c r="H65" s="148" t="str">
        <f>IFERROR(VLOOKUP(F65, 'Šifrarnik-rezultati'!B:C, 2, FALSE), "")</f>
        <v/>
      </c>
      <c r="I65" s="150"/>
      <c r="J65" s="150"/>
      <c r="K65" s="153"/>
    </row>
    <row r="66" spans="1:11" s="152" customFormat="1" x14ac:dyDescent="0.3">
      <c r="A66" s="144">
        <f>'1_L6_PXK_O1_Popunjava PO 1'!A96</f>
        <v>0</v>
      </c>
      <c r="B66" s="144">
        <f>'1_L6_PXK_O1_Popunjava PO 1'!N96</f>
        <v>0</v>
      </c>
      <c r="C66" s="145">
        <f>'1_L6_PXK_O1_Popunjava PO 1'!B96</f>
        <v>0</v>
      </c>
      <c r="D66" s="256">
        <f>'1_L6_PXK_O1_Popunjava PO 1'!D96</f>
        <v>0</v>
      </c>
      <c r="E66" s="145">
        <f>'1_L6_PXK_O1_Popunjava PO 1'!E96</f>
        <v>0</v>
      </c>
      <c r="F66" s="146" t="str">
        <f t="shared" si="0"/>
        <v>0 / 0</v>
      </c>
      <c r="G66" s="149"/>
      <c r="H66" s="148" t="str">
        <f>IFERROR(VLOOKUP(F66, 'Šifrarnik-rezultati'!B:C, 2, FALSE), "")</f>
        <v/>
      </c>
      <c r="I66" s="150"/>
      <c r="J66" s="150"/>
      <c r="K66" s="153"/>
    </row>
    <row r="67" spans="1:11" s="152" customFormat="1" x14ac:dyDescent="0.3">
      <c r="A67" s="144">
        <f>'1_L6_PXK_O1_Popunjava PO 1'!A97</f>
        <v>0</v>
      </c>
      <c r="B67" s="144">
        <f>'1_L6_PXK_O1_Popunjava PO 1'!N97</f>
        <v>0</v>
      </c>
      <c r="C67" s="145">
        <f>'1_L6_PXK_O1_Popunjava PO 1'!B97</f>
        <v>0</v>
      </c>
      <c r="D67" s="256">
        <f>'1_L6_PXK_O1_Popunjava PO 1'!D97</f>
        <v>0</v>
      </c>
      <c r="E67" s="145">
        <f>'1_L6_PXK_O1_Popunjava PO 1'!E97</f>
        <v>0</v>
      </c>
      <c r="F67" s="146" t="str">
        <f t="shared" si="0"/>
        <v>0 / 0</v>
      </c>
      <c r="G67" s="149"/>
      <c r="H67" s="148" t="str">
        <f>IFERROR(VLOOKUP(F67, 'Šifrarnik-rezultati'!B:C, 2, FALSE), "")</f>
        <v/>
      </c>
      <c r="I67" s="150"/>
      <c r="J67" s="150"/>
      <c r="K67" s="153"/>
    </row>
    <row r="68" spans="1:11" s="152" customFormat="1" x14ac:dyDescent="0.3">
      <c r="A68" s="144" t="e">
        <f>'1_L6_PXK_O1_Popunjava PO 1'!#REF!</f>
        <v>#REF!</v>
      </c>
      <c r="B68" s="144" t="e">
        <f>'1_L6_PXK_O1_Popunjava PO 1'!#REF!</f>
        <v>#REF!</v>
      </c>
      <c r="C68" s="145" t="e">
        <f>'1_L6_PXK_O1_Popunjava PO 1'!#REF!</f>
        <v>#REF!</v>
      </c>
      <c r="D68" s="256" t="e">
        <f>'1_L6_PXK_O1_Popunjava PO 1'!#REF!</f>
        <v>#REF!</v>
      </c>
      <c r="E68" s="145" t="e">
        <f>'1_L6_PXK_O1_Popunjava PO 1'!#REF!</f>
        <v>#REF!</v>
      </c>
      <c r="F68" s="146" t="e">
        <f t="shared" si="0"/>
        <v>#REF!</v>
      </c>
      <c r="G68" s="149"/>
      <c r="H68" s="148" t="str">
        <f>IFERROR(VLOOKUP(F68, 'Šifrarnik-rezultati'!B:C, 2, FALSE), "")</f>
        <v/>
      </c>
      <c r="I68" s="150"/>
      <c r="J68" s="150"/>
      <c r="K68" s="153"/>
    </row>
    <row r="69" spans="1:11" s="152" customFormat="1" x14ac:dyDescent="0.3">
      <c r="A69" s="144" t="e">
        <f>'1_L6_PXK_O1_Popunjava PO 1'!#REF!</f>
        <v>#REF!</v>
      </c>
      <c r="B69" s="144" t="e">
        <f>'1_L6_PXK_O1_Popunjava PO 1'!#REF!</f>
        <v>#REF!</v>
      </c>
      <c r="C69" s="145" t="e">
        <f>'1_L6_PXK_O1_Popunjava PO 1'!#REF!</f>
        <v>#REF!</v>
      </c>
      <c r="D69" s="256" t="e">
        <f>'1_L6_PXK_O1_Popunjava PO 1'!#REF!</f>
        <v>#REF!</v>
      </c>
      <c r="E69" s="145" t="e">
        <f>'1_L6_PXK_O1_Popunjava PO 1'!#REF!</f>
        <v>#REF!</v>
      </c>
      <c r="F69" s="146" t="e">
        <f t="shared" si="0"/>
        <v>#REF!</v>
      </c>
      <c r="G69" s="149"/>
      <c r="H69" s="148" t="str">
        <f>IFERROR(VLOOKUP(F69, 'Šifrarnik-rezultati'!B:C, 2, FALSE), "")</f>
        <v/>
      </c>
      <c r="I69" s="150"/>
      <c r="J69" s="150"/>
      <c r="K69" s="153"/>
    </row>
    <row r="70" spans="1:11" s="152" customFormat="1" x14ac:dyDescent="0.3">
      <c r="A70" s="144" t="e">
        <f>'1_L6_PXK_O1_Popunjava PO 1'!#REF!</f>
        <v>#REF!</v>
      </c>
      <c r="B70" s="144" t="e">
        <f>'1_L6_PXK_O1_Popunjava PO 1'!#REF!</f>
        <v>#REF!</v>
      </c>
      <c r="C70" s="145" t="e">
        <f>'1_L6_PXK_O1_Popunjava PO 1'!#REF!</f>
        <v>#REF!</v>
      </c>
      <c r="D70" s="256" t="e">
        <f>'1_L6_PXK_O1_Popunjava PO 1'!#REF!</f>
        <v>#REF!</v>
      </c>
      <c r="E70" s="145" t="e">
        <f>'1_L6_PXK_O1_Popunjava PO 1'!#REF!</f>
        <v>#REF!</v>
      </c>
      <c r="F70" s="146" t="e">
        <f t="shared" si="0"/>
        <v>#REF!</v>
      </c>
      <c r="G70" s="149"/>
      <c r="H70" s="148" t="str">
        <f>IFERROR(VLOOKUP(F70, 'Šifrarnik-rezultati'!B:C, 2, FALSE), "")</f>
        <v/>
      </c>
      <c r="I70" s="150"/>
      <c r="J70" s="150"/>
      <c r="K70" s="153"/>
    </row>
    <row r="71" spans="1:11" s="152" customFormat="1" x14ac:dyDescent="0.3">
      <c r="A71" s="144" t="e">
        <f>'1_L6_PXK_O1_Popunjava PO 1'!#REF!</f>
        <v>#REF!</v>
      </c>
      <c r="B71" s="144" t="e">
        <f>'1_L6_PXK_O1_Popunjava PO 1'!#REF!</f>
        <v>#REF!</v>
      </c>
      <c r="C71" s="145" t="e">
        <f>'1_L6_PXK_O1_Popunjava PO 1'!#REF!</f>
        <v>#REF!</v>
      </c>
      <c r="D71" s="256" t="e">
        <f>'1_L6_PXK_O1_Popunjava PO 1'!#REF!</f>
        <v>#REF!</v>
      </c>
      <c r="E71" s="145" t="e">
        <f>'1_L6_PXK_O1_Popunjava PO 1'!#REF!</f>
        <v>#REF!</v>
      </c>
      <c r="F71" s="146" t="e">
        <f t="shared" ref="F71:F134" si="1">IF(AND(C71="Odaberite intervenciju", D71="Odaberite specifični cilj"), "", IF(LEFT(D71, 3)="XCO", CONCATENATE(LEFT(C71, 10), " / ", LEFT(D71, 3)), CONCATENATE(LEFT(C71, 10), " / ", LEFT(D71, 7))))</f>
        <v>#REF!</v>
      </c>
      <c r="G71" s="149"/>
      <c r="H71" s="148" t="str">
        <f>IFERROR(VLOOKUP(F71, 'Šifrarnik-rezultati'!B:C, 2, FALSE), "")</f>
        <v/>
      </c>
      <c r="I71" s="150"/>
      <c r="J71" s="150"/>
      <c r="K71" s="153"/>
    </row>
    <row r="72" spans="1:11" s="152" customFormat="1" x14ac:dyDescent="0.3">
      <c r="A72" s="144" t="e">
        <f>'1_L6_PXK_O1_Popunjava PO 1'!#REF!</f>
        <v>#REF!</v>
      </c>
      <c r="B72" s="144" t="e">
        <f>'1_L6_PXK_O1_Popunjava PO 1'!#REF!</f>
        <v>#REF!</v>
      </c>
      <c r="C72" s="145" t="e">
        <f>'1_L6_PXK_O1_Popunjava PO 1'!#REF!</f>
        <v>#REF!</v>
      </c>
      <c r="D72" s="256" t="e">
        <f>'1_L6_PXK_O1_Popunjava PO 1'!#REF!</f>
        <v>#REF!</v>
      </c>
      <c r="E72" s="145" t="e">
        <f>'1_L6_PXK_O1_Popunjava PO 1'!#REF!</f>
        <v>#REF!</v>
      </c>
      <c r="F72" s="146" t="e">
        <f t="shared" si="1"/>
        <v>#REF!</v>
      </c>
      <c r="G72" s="149"/>
      <c r="H72" s="148" t="str">
        <f>IFERROR(VLOOKUP(F72, 'Šifrarnik-rezultati'!B:C, 2, FALSE), "")</f>
        <v/>
      </c>
      <c r="I72" s="150"/>
      <c r="J72" s="150"/>
      <c r="K72" s="153"/>
    </row>
    <row r="73" spans="1:11" s="152" customFormat="1" x14ac:dyDescent="0.3">
      <c r="A73" s="144" t="e">
        <f>'1_L6_PXK_O1_Popunjava PO 1'!#REF!</f>
        <v>#REF!</v>
      </c>
      <c r="B73" s="144" t="e">
        <f>'1_L6_PXK_O1_Popunjava PO 1'!#REF!</f>
        <v>#REF!</v>
      </c>
      <c r="C73" s="145" t="e">
        <f>'1_L6_PXK_O1_Popunjava PO 1'!#REF!</f>
        <v>#REF!</v>
      </c>
      <c r="D73" s="256" t="e">
        <f>'1_L6_PXK_O1_Popunjava PO 1'!#REF!</f>
        <v>#REF!</v>
      </c>
      <c r="E73" s="145" t="e">
        <f>'1_L6_PXK_O1_Popunjava PO 1'!#REF!</f>
        <v>#REF!</v>
      </c>
      <c r="F73" s="146" t="e">
        <f t="shared" si="1"/>
        <v>#REF!</v>
      </c>
      <c r="G73" s="149"/>
      <c r="H73" s="148" t="str">
        <f>IFERROR(VLOOKUP(F73, 'Šifrarnik-rezultati'!B:C, 2, FALSE), "")</f>
        <v/>
      </c>
      <c r="I73" s="150"/>
      <c r="J73" s="150"/>
      <c r="K73" s="153"/>
    </row>
    <row r="74" spans="1:11" s="152" customFormat="1" x14ac:dyDescent="0.3">
      <c r="A74" s="144" t="e">
        <f>'1_L6_PXK_O1_Popunjava PO 1'!#REF!</f>
        <v>#REF!</v>
      </c>
      <c r="B74" s="144" t="e">
        <f>'1_L6_PXK_O1_Popunjava PO 1'!#REF!</f>
        <v>#REF!</v>
      </c>
      <c r="C74" s="145" t="e">
        <f>'1_L6_PXK_O1_Popunjava PO 1'!#REF!</f>
        <v>#REF!</v>
      </c>
      <c r="D74" s="256" t="e">
        <f>'1_L6_PXK_O1_Popunjava PO 1'!#REF!</f>
        <v>#REF!</v>
      </c>
      <c r="E74" s="145" t="e">
        <f>'1_L6_PXK_O1_Popunjava PO 1'!#REF!</f>
        <v>#REF!</v>
      </c>
      <c r="F74" s="146" t="e">
        <f t="shared" si="1"/>
        <v>#REF!</v>
      </c>
      <c r="G74" s="149"/>
      <c r="H74" s="148" t="str">
        <f>IFERROR(VLOOKUP(F74, 'Šifrarnik-rezultati'!B:C, 2, FALSE), "")</f>
        <v/>
      </c>
      <c r="I74" s="150"/>
      <c r="J74" s="150"/>
      <c r="K74" s="153"/>
    </row>
    <row r="75" spans="1:11" s="152" customFormat="1" x14ac:dyDescent="0.3">
      <c r="A75" s="144">
        <f>'1_L6_PXK_O1_Popunjava PO 1'!A98</f>
        <v>0</v>
      </c>
      <c r="B75" s="144">
        <f>'1_L6_PXK_O1_Popunjava PO 1'!N98</f>
        <v>0</v>
      </c>
      <c r="C75" s="145">
        <f>'1_L6_PXK_O1_Popunjava PO 1'!B98</f>
        <v>0</v>
      </c>
      <c r="D75" s="256">
        <f>'1_L6_PXK_O1_Popunjava PO 1'!D98</f>
        <v>0</v>
      </c>
      <c r="E75" s="145">
        <f>'1_L6_PXK_O1_Popunjava PO 1'!E98</f>
        <v>0</v>
      </c>
      <c r="F75" s="146" t="str">
        <f t="shared" si="1"/>
        <v>0 / 0</v>
      </c>
      <c r="G75" s="149"/>
      <c r="H75" s="148" t="str">
        <f>IFERROR(VLOOKUP(F75, 'Šifrarnik-rezultati'!B:C, 2, FALSE), "")</f>
        <v/>
      </c>
      <c r="I75" s="150"/>
      <c r="J75" s="150"/>
      <c r="K75" s="153"/>
    </row>
    <row r="76" spans="1:11" s="152" customFormat="1" x14ac:dyDescent="0.3">
      <c r="A76" s="144">
        <f>'1_L6_PXK_O1_Popunjava PO 1'!A99</f>
        <v>0</v>
      </c>
      <c r="B76" s="144">
        <f>'1_L6_PXK_O1_Popunjava PO 1'!N99</f>
        <v>0</v>
      </c>
      <c r="C76" s="145">
        <f>'1_L6_PXK_O1_Popunjava PO 1'!B99</f>
        <v>0</v>
      </c>
      <c r="D76" s="256">
        <f>'1_L6_PXK_O1_Popunjava PO 1'!D99</f>
        <v>0</v>
      </c>
      <c r="E76" s="145">
        <f>'1_L6_PXK_O1_Popunjava PO 1'!E99</f>
        <v>0</v>
      </c>
      <c r="F76" s="146" t="str">
        <f t="shared" si="1"/>
        <v>0 / 0</v>
      </c>
      <c r="G76" s="149"/>
      <c r="H76" s="148" t="str">
        <f>IFERROR(VLOOKUP(F76, 'Šifrarnik-rezultati'!B:C, 2, FALSE), "")</f>
        <v/>
      </c>
      <c r="I76" s="150"/>
      <c r="J76" s="150"/>
      <c r="K76" s="153"/>
    </row>
    <row r="77" spans="1:11" s="152" customFormat="1" x14ac:dyDescent="0.3">
      <c r="A77" s="144">
        <f>'1_L6_PXK_O1_Popunjava PO 1'!A100</f>
        <v>0</v>
      </c>
      <c r="B77" s="144">
        <f>'1_L6_PXK_O1_Popunjava PO 1'!N100</f>
        <v>0</v>
      </c>
      <c r="C77" s="145">
        <f>'1_L6_PXK_O1_Popunjava PO 1'!B100</f>
        <v>0</v>
      </c>
      <c r="D77" s="256">
        <f>'1_L6_PXK_O1_Popunjava PO 1'!D100</f>
        <v>0</v>
      </c>
      <c r="E77" s="145">
        <f>'1_L6_PXK_O1_Popunjava PO 1'!E100</f>
        <v>0</v>
      </c>
      <c r="F77" s="146" t="str">
        <f t="shared" si="1"/>
        <v>0 / 0</v>
      </c>
      <c r="G77" s="149"/>
      <c r="H77" s="148" t="str">
        <f>IFERROR(VLOOKUP(F77, 'Šifrarnik-rezultati'!B:C, 2, FALSE), "")</f>
        <v/>
      </c>
      <c r="I77" s="150"/>
      <c r="J77" s="150"/>
      <c r="K77" s="153"/>
    </row>
    <row r="78" spans="1:11" s="152" customFormat="1" x14ac:dyDescent="0.3">
      <c r="A78" s="144">
        <f>'1_L6_PXK_O1_Popunjava PO 1'!A101</f>
        <v>0</v>
      </c>
      <c r="B78" s="144">
        <f>'1_L6_PXK_O1_Popunjava PO 1'!N101</f>
        <v>0</v>
      </c>
      <c r="C78" s="145">
        <f>'1_L6_PXK_O1_Popunjava PO 1'!B101</f>
        <v>0</v>
      </c>
      <c r="D78" s="256">
        <f>'1_L6_PXK_O1_Popunjava PO 1'!D101</f>
        <v>0</v>
      </c>
      <c r="E78" s="145">
        <f>'1_L6_PXK_O1_Popunjava PO 1'!E101</f>
        <v>0</v>
      </c>
      <c r="F78" s="146" t="str">
        <f t="shared" si="1"/>
        <v>0 / 0</v>
      </c>
      <c r="G78" s="149"/>
      <c r="H78" s="148" t="str">
        <f>IFERROR(VLOOKUP(F78, 'Šifrarnik-rezultati'!B:C, 2, FALSE), "")</f>
        <v/>
      </c>
      <c r="I78" s="150"/>
      <c r="J78" s="150"/>
      <c r="K78" s="153"/>
    </row>
    <row r="79" spans="1:11" s="152" customFormat="1" x14ac:dyDescent="0.3">
      <c r="A79" s="144">
        <f>'1_L6_PXK_O1_Popunjava PO 1'!A102</f>
        <v>0</v>
      </c>
      <c r="B79" s="144">
        <f>'1_L6_PXK_O1_Popunjava PO 1'!N102</f>
        <v>0</v>
      </c>
      <c r="C79" s="145">
        <f>'1_L6_PXK_O1_Popunjava PO 1'!B102</f>
        <v>0</v>
      </c>
      <c r="D79" s="256">
        <f>'1_L6_PXK_O1_Popunjava PO 1'!D102</f>
        <v>0</v>
      </c>
      <c r="E79" s="145">
        <f>'1_L6_PXK_O1_Popunjava PO 1'!E102</f>
        <v>0</v>
      </c>
      <c r="F79" s="146" t="str">
        <f t="shared" si="1"/>
        <v>0 / 0</v>
      </c>
      <c r="G79" s="149"/>
      <c r="H79" s="148" t="str">
        <f>IFERROR(VLOOKUP(F79, 'Šifrarnik-rezultati'!B:C, 2, FALSE), "")</f>
        <v/>
      </c>
      <c r="I79" s="150"/>
      <c r="J79" s="150"/>
      <c r="K79" s="153"/>
    </row>
    <row r="80" spans="1:11" s="152" customFormat="1" x14ac:dyDescent="0.3">
      <c r="A80" s="144">
        <f>'1_L6_PXK_O1_Popunjava PO 1'!A103</f>
        <v>0</v>
      </c>
      <c r="B80" s="144">
        <f>'1_L6_PXK_O1_Popunjava PO 1'!N103</f>
        <v>0</v>
      </c>
      <c r="C80" s="145">
        <f>'1_L6_PXK_O1_Popunjava PO 1'!B103</f>
        <v>0</v>
      </c>
      <c r="D80" s="256">
        <f>'1_L6_PXK_O1_Popunjava PO 1'!D103</f>
        <v>0</v>
      </c>
      <c r="E80" s="145">
        <f>'1_L6_PXK_O1_Popunjava PO 1'!E103</f>
        <v>0</v>
      </c>
      <c r="F80" s="146" t="str">
        <f t="shared" si="1"/>
        <v>0 / 0</v>
      </c>
      <c r="G80" s="149"/>
      <c r="H80" s="148" t="str">
        <f>IFERROR(VLOOKUP(F80, 'Šifrarnik-rezultati'!B:C, 2, FALSE), "")</f>
        <v/>
      </c>
      <c r="I80" s="150"/>
      <c r="J80" s="150"/>
      <c r="K80" s="153"/>
    </row>
    <row r="81" spans="1:11" s="152" customFormat="1" x14ac:dyDescent="0.3">
      <c r="A81" s="144">
        <f>'1_L6_PXK_O1_Popunjava PO 1'!A104</f>
        <v>0</v>
      </c>
      <c r="B81" s="144">
        <f>'1_L6_PXK_O1_Popunjava PO 1'!N104</f>
        <v>0</v>
      </c>
      <c r="C81" s="145">
        <f>'1_L6_PXK_O1_Popunjava PO 1'!B104</f>
        <v>0</v>
      </c>
      <c r="D81" s="256">
        <f>'1_L6_PXK_O1_Popunjava PO 1'!D104</f>
        <v>0</v>
      </c>
      <c r="E81" s="145">
        <f>'1_L6_PXK_O1_Popunjava PO 1'!E104</f>
        <v>0</v>
      </c>
      <c r="F81" s="146" t="str">
        <f t="shared" si="1"/>
        <v>0 / 0</v>
      </c>
      <c r="G81" s="149"/>
      <c r="H81" s="148" t="str">
        <f>IFERROR(VLOOKUP(F81, 'Šifrarnik-rezultati'!B:C, 2, FALSE), "")</f>
        <v/>
      </c>
      <c r="I81" s="150"/>
      <c r="J81" s="150"/>
      <c r="K81" s="153"/>
    </row>
    <row r="82" spans="1:11" s="152" customFormat="1" x14ac:dyDescent="0.3">
      <c r="A82" s="144">
        <f>'1_L6_PXK_O1_Popunjava PO 1'!A105</f>
        <v>0</v>
      </c>
      <c r="B82" s="144">
        <f>'1_L6_PXK_O1_Popunjava PO 1'!N105</f>
        <v>0</v>
      </c>
      <c r="C82" s="145">
        <f>'1_L6_PXK_O1_Popunjava PO 1'!B105</f>
        <v>0</v>
      </c>
      <c r="D82" s="256">
        <f>'1_L6_PXK_O1_Popunjava PO 1'!D105</f>
        <v>0</v>
      </c>
      <c r="E82" s="145">
        <f>'1_L6_PXK_O1_Popunjava PO 1'!E105</f>
        <v>0</v>
      </c>
      <c r="F82" s="146" t="str">
        <f t="shared" si="1"/>
        <v>0 / 0</v>
      </c>
      <c r="G82" s="149"/>
      <c r="H82" s="148" t="str">
        <f>IFERROR(VLOOKUP(F82, 'Šifrarnik-rezultati'!B:C, 2, FALSE), "")</f>
        <v/>
      </c>
      <c r="I82" s="150"/>
      <c r="J82" s="150"/>
      <c r="K82" s="153"/>
    </row>
    <row r="83" spans="1:11" s="152" customFormat="1" x14ac:dyDescent="0.3">
      <c r="A83" s="144">
        <f>'1_L6_PXK_O1_Popunjava PO 1'!A106</f>
        <v>0</v>
      </c>
      <c r="B83" s="144">
        <f>'1_L6_PXK_O1_Popunjava PO 1'!N106</f>
        <v>0</v>
      </c>
      <c r="C83" s="145">
        <f>'1_L6_PXK_O1_Popunjava PO 1'!B106</f>
        <v>0</v>
      </c>
      <c r="D83" s="256">
        <f>'1_L6_PXK_O1_Popunjava PO 1'!D106</f>
        <v>0</v>
      </c>
      <c r="E83" s="145">
        <f>'1_L6_PXK_O1_Popunjava PO 1'!E106</f>
        <v>0</v>
      </c>
      <c r="F83" s="146" t="str">
        <f t="shared" si="1"/>
        <v>0 / 0</v>
      </c>
      <c r="G83" s="149"/>
      <c r="H83" s="148" t="str">
        <f>IFERROR(VLOOKUP(F83, 'Šifrarnik-rezultati'!B:C, 2, FALSE), "")</f>
        <v/>
      </c>
      <c r="I83" s="150"/>
      <c r="J83" s="150"/>
      <c r="K83" s="153"/>
    </row>
    <row r="84" spans="1:11" s="152" customFormat="1" x14ac:dyDescent="0.3">
      <c r="A84" s="144">
        <f>'1_L6_PXK_O1_Popunjava PO 1'!A107</f>
        <v>0</v>
      </c>
      <c r="B84" s="144">
        <f>'1_L6_PXK_O1_Popunjava PO 1'!N107</f>
        <v>0</v>
      </c>
      <c r="C84" s="145">
        <f>'1_L6_PXK_O1_Popunjava PO 1'!B107</f>
        <v>0</v>
      </c>
      <c r="D84" s="256">
        <f>'1_L6_PXK_O1_Popunjava PO 1'!D107</f>
        <v>0</v>
      </c>
      <c r="E84" s="145">
        <f>'1_L6_PXK_O1_Popunjava PO 1'!E107</f>
        <v>0</v>
      </c>
      <c r="F84" s="146" t="str">
        <f t="shared" si="1"/>
        <v>0 / 0</v>
      </c>
      <c r="G84" s="149"/>
      <c r="H84" s="148" t="str">
        <f>IFERROR(VLOOKUP(F84, 'Šifrarnik-rezultati'!B:C, 2, FALSE), "")</f>
        <v/>
      </c>
      <c r="I84" s="150"/>
      <c r="J84" s="150"/>
      <c r="K84" s="153"/>
    </row>
    <row r="85" spans="1:11" s="152" customFormat="1" x14ac:dyDescent="0.3">
      <c r="A85" s="144">
        <f>'1_L6_PXK_O1_Popunjava PO 1'!A108</f>
        <v>0</v>
      </c>
      <c r="B85" s="144">
        <f>'1_L6_PXK_O1_Popunjava PO 1'!N108</f>
        <v>0</v>
      </c>
      <c r="C85" s="145">
        <f>'1_L6_PXK_O1_Popunjava PO 1'!B108</f>
        <v>0</v>
      </c>
      <c r="D85" s="256">
        <f>'1_L6_PXK_O1_Popunjava PO 1'!D108</f>
        <v>0</v>
      </c>
      <c r="E85" s="145">
        <f>'1_L6_PXK_O1_Popunjava PO 1'!E108</f>
        <v>0</v>
      </c>
      <c r="F85" s="146" t="str">
        <f t="shared" si="1"/>
        <v>0 / 0</v>
      </c>
      <c r="G85" s="149"/>
      <c r="H85" s="148" t="str">
        <f>IFERROR(VLOOKUP(F85, 'Šifrarnik-rezultati'!B:C, 2, FALSE), "")</f>
        <v/>
      </c>
      <c r="I85" s="150"/>
      <c r="J85" s="150"/>
      <c r="K85" s="153"/>
    </row>
    <row r="86" spans="1:11" s="152" customFormat="1" x14ac:dyDescent="0.3">
      <c r="A86" s="144">
        <f>'1_L6_PXK_O1_Popunjava PO 1'!A109</f>
        <v>0</v>
      </c>
      <c r="B86" s="144">
        <f>'1_L6_PXK_O1_Popunjava PO 1'!N109</f>
        <v>0</v>
      </c>
      <c r="C86" s="145">
        <f>'1_L6_PXK_O1_Popunjava PO 1'!B109</f>
        <v>0</v>
      </c>
      <c r="D86" s="256">
        <f>'1_L6_PXK_O1_Popunjava PO 1'!D109</f>
        <v>0</v>
      </c>
      <c r="E86" s="145">
        <f>'1_L6_PXK_O1_Popunjava PO 1'!E109</f>
        <v>0</v>
      </c>
      <c r="F86" s="146" t="str">
        <f t="shared" si="1"/>
        <v>0 / 0</v>
      </c>
      <c r="G86" s="149"/>
      <c r="H86" s="148" t="str">
        <f>IFERROR(VLOOKUP(F86, 'Šifrarnik-rezultati'!B:C, 2, FALSE), "")</f>
        <v/>
      </c>
      <c r="I86" s="150"/>
      <c r="J86" s="150"/>
      <c r="K86" s="153"/>
    </row>
    <row r="87" spans="1:11" s="152" customFormat="1" x14ac:dyDescent="0.3">
      <c r="A87" s="144">
        <f>'1_L6_PXK_O1_Popunjava PO 1'!A110</f>
        <v>0</v>
      </c>
      <c r="B87" s="144">
        <f>'1_L6_PXK_O1_Popunjava PO 1'!N110</f>
        <v>0</v>
      </c>
      <c r="C87" s="145">
        <f>'1_L6_PXK_O1_Popunjava PO 1'!B110</f>
        <v>0</v>
      </c>
      <c r="D87" s="256">
        <f>'1_L6_PXK_O1_Popunjava PO 1'!D110</f>
        <v>0</v>
      </c>
      <c r="E87" s="145">
        <f>'1_L6_PXK_O1_Popunjava PO 1'!E110</f>
        <v>0</v>
      </c>
      <c r="F87" s="146" t="str">
        <f t="shared" si="1"/>
        <v>0 / 0</v>
      </c>
      <c r="G87" s="149"/>
      <c r="H87" s="148" t="str">
        <f>IFERROR(VLOOKUP(F87, 'Šifrarnik-rezultati'!B:C, 2, FALSE), "")</f>
        <v/>
      </c>
      <c r="I87" s="150"/>
      <c r="J87" s="150"/>
      <c r="K87" s="153"/>
    </row>
    <row r="88" spans="1:11" s="152" customFormat="1" x14ac:dyDescent="0.3">
      <c r="A88" s="144">
        <f>'1_L6_PXK_O1_Popunjava PO 1'!A111</f>
        <v>0</v>
      </c>
      <c r="B88" s="144">
        <f>'1_L6_PXK_O1_Popunjava PO 1'!N111</f>
        <v>0</v>
      </c>
      <c r="C88" s="145">
        <f>'1_L6_PXK_O1_Popunjava PO 1'!B111</f>
        <v>0</v>
      </c>
      <c r="D88" s="256">
        <f>'1_L6_PXK_O1_Popunjava PO 1'!D111</f>
        <v>0</v>
      </c>
      <c r="E88" s="145">
        <f>'1_L6_PXK_O1_Popunjava PO 1'!E111</f>
        <v>0</v>
      </c>
      <c r="F88" s="146" t="str">
        <f t="shared" si="1"/>
        <v>0 / 0</v>
      </c>
      <c r="G88" s="149"/>
      <c r="H88" s="148" t="str">
        <f>IFERROR(VLOOKUP(F88, 'Šifrarnik-rezultati'!B:C, 2, FALSE), "")</f>
        <v/>
      </c>
      <c r="I88" s="150"/>
      <c r="J88" s="150"/>
      <c r="K88" s="153"/>
    </row>
    <row r="89" spans="1:11" s="152" customFormat="1" x14ac:dyDescent="0.3">
      <c r="A89" s="144">
        <f>'1_L6_PXK_O1_Popunjava PO 1'!A112</f>
        <v>0</v>
      </c>
      <c r="B89" s="144">
        <f>'1_L6_PXK_O1_Popunjava PO 1'!N112</f>
        <v>0</v>
      </c>
      <c r="C89" s="145">
        <f>'1_L6_PXK_O1_Popunjava PO 1'!B112</f>
        <v>0</v>
      </c>
      <c r="D89" s="256">
        <f>'1_L6_PXK_O1_Popunjava PO 1'!D112</f>
        <v>0</v>
      </c>
      <c r="E89" s="145">
        <f>'1_L6_PXK_O1_Popunjava PO 1'!E112</f>
        <v>0</v>
      </c>
      <c r="F89" s="146" t="str">
        <f t="shared" si="1"/>
        <v>0 / 0</v>
      </c>
      <c r="G89" s="149"/>
      <c r="H89" s="148" t="str">
        <f>IFERROR(VLOOKUP(F89, 'Šifrarnik-rezultati'!B:C, 2, FALSE), "")</f>
        <v/>
      </c>
      <c r="I89" s="150"/>
      <c r="J89" s="150"/>
      <c r="K89" s="153"/>
    </row>
    <row r="90" spans="1:11" s="152" customFormat="1" x14ac:dyDescent="0.3">
      <c r="A90" s="144">
        <f>'1_L6_PXK_O1_Popunjava PO 1'!A113</f>
        <v>0</v>
      </c>
      <c r="B90" s="144">
        <f>'1_L6_PXK_O1_Popunjava PO 1'!N113</f>
        <v>0</v>
      </c>
      <c r="C90" s="145">
        <f>'1_L6_PXK_O1_Popunjava PO 1'!B113</f>
        <v>0</v>
      </c>
      <c r="D90" s="256">
        <f>'1_L6_PXK_O1_Popunjava PO 1'!D113</f>
        <v>0</v>
      </c>
      <c r="E90" s="145">
        <f>'1_L6_PXK_O1_Popunjava PO 1'!E113</f>
        <v>0</v>
      </c>
      <c r="F90" s="146" t="str">
        <f t="shared" si="1"/>
        <v>0 / 0</v>
      </c>
      <c r="G90" s="149"/>
      <c r="H90" s="148" t="str">
        <f>IFERROR(VLOOKUP(F90, 'Šifrarnik-rezultati'!B:C, 2, FALSE), "")</f>
        <v/>
      </c>
      <c r="I90" s="150"/>
      <c r="J90" s="150"/>
      <c r="K90" s="153"/>
    </row>
    <row r="91" spans="1:11" s="152" customFormat="1" x14ac:dyDescent="0.3">
      <c r="A91" s="144">
        <f>'1_L6_PXK_O1_Popunjava PO 1'!A114</f>
        <v>0</v>
      </c>
      <c r="B91" s="144">
        <f>'1_L6_PXK_O1_Popunjava PO 1'!N114</f>
        <v>0</v>
      </c>
      <c r="C91" s="145">
        <f>'1_L6_PXK_O1_Popunjava PO 1'!B114</f>
        <v>0</v>
      </c>
      <c r="D91" s="256">
        <f>'1_L6_PXK_O1_Popunjava PO 1'!D114</f>
        <v>0</v>
      </c>
      <c r="E91" s="145">
        <f>'1_L6_PXK_O1_Popunjava PO 1'!E114</f>
        <v>0</v>
      </c>
      <c r="F91" s="146" t="str">
        <f t="shared" si="1"/>
        <v>0 / 0</v>
      </c>
      <c r="G91" s="149"/>
      <c r="H91" s="148" t="str">
        <f>IFERROR(VLOOKUP(F91, 'Šifrarnik-rezultati'!B:C, 2, FALSE), "")</f>
        <v/>
      </c>
      <c r="I91" s="150"/>
      <c r="J91" s="150"/>
      <c r="K91" s="153"/>
    </row>
    <row r="92" spans="1:11" s="152" customFormat="1" x14ac:dyDescent="0.3">
      <c r="A92" s="144">
        <f>'1_L6_PXK_O1_Popunjava PO 1'!A115</f>
        <v>0</v>
      </c>
      <c r="B92" s="144">
        <f>'1_L6_PXK_O1_Popunjava PO 1'!N115</f>
        <v>0</v>
      </c>
      <c r="C92" s="145">
        <f>'1_L6_PXK_O1_Popunjava PO 1'!B115</f>
        <v>0</v>
      </c>
      <c r="D92" s="256">
        <f>'1_L6_PXK_O1_Popunjava PO 1'!D115</f>
        <v>0</v>
      </c>
      <c r="E92" s="145">
        <f>'1_L6_PXK_O1_Popunjava PO 1'!E115</f>
        <v>0</v>
      </c>
      <c r="F92" s="146" t="str">
        <f t="shared" si="1"/>
        <v>0 / 0</v>
      </c>
      <c r="G92" s="149"/>
      <c r="H92" s="148" t="str">
        <f>IFERROR(VLOOKUP(F92, 'Šifrarnik-rezultati'!B:C, 2, FALSE), "")</f>
        <v/>
      </c>
      <c r="I92" s="150"/>
      <c r="J92" s="150"/>
      <c r="K92" s="153"/>
    </row>
    <row r="93" spans="1:11" s="152" customFormat="1" x14ac:dyDescent="0.3">
      <c r="A93" s="144">
        <f>'1_L6_PXK_O1_Popunjava PO 1'!A116</f>
        <v>0</v>
      </c>
      <c r="B93" s="144">
        <f>'1_L6_PXK_O1_Popunjava PO 1'!N116</f>
        <v>0</v>
      </c>
      <c r="C93" s="145">
        <f>'1_L6_PXK_O1_Popunjava PO 1'!B116</f>
        <v>0</v>
      </c>
      <c r="D93" s="256">
        <f>'1_L6_PXK_O1_Popunjava PO 1'!D116</f>
        <v>0</v>
      </c>
      <c r="E93" s="145">
        <f>'1_L6_PXK_O1_Popunjava PO 1'!E116</f>
        <v>0</v>
      </c>
      <c r="F93" s="146" t="str">
        <f t="shared" si="1"/>
        <v>0 / 0</v>
      </c>
      <c r="G93" s="149"/>
      <c r="H93" s="148" t="str">
        <f>IFERROR(VLOOKUP(F93, 'Šifrarnik-rezultati'!B:C, 2, FALSE), "")</f>
        <v/>
      </c>
      <c r="I93" s="150"/>
      <c r="J93" s="150"/>
      <c r="K93" s="153"/>
    </row>
    <row r="94" spans="1:11" s="152" customFormat="1" x14ac:dyDescent="0.3">
      <c r="A94" s="144">
        <f>'1_L6_PXK_O1_Popunjava PO 1'!A117</f>
        <v>0</v>
      </c>
      <c r="B94" s="144">
        <f>'1_L6_PXK_O1_Popunjava PO 1'!N117</f>
        <v>0</v>
      </c>
      <c r="C94" s="145">
        <f>'1_L6_PXK_O1_Popunjava PO 1'!B117</f>
        <v>0</v>
      </c>
      <c r="D94" s="256">
        <f>'1_L6_PXK_O1_Popunjava PO 1'!D117</f>
        <v>0</v>
      </c>
      <c r="E94" s="145">
        <f>'1_L6_PXK_O1_Popunjava PO 1'!E117</f>
        <v>0</v>
      </c>
      <c r="F94" s="146" t="str">
        <f t="shared" si="1"/>
        <v>0 / 0</v>
      </c>
      <c r="G94" s="149"/>
      <c r="H94" s="148" t="str">
        <f>IFERROR(VLOOKUP(F94, 'Šifrarnik-rezultati'!B:C, 2, FALSE), "")</f>
        <v/>
      </c>
      <c r="I94" s="150"/>
      <c r="J94" s="150"/>
      <c r="K94" s="153"/>
    </row>
    <row r="95" spans="1:11" s="152" customFormat="1" x14ac:dyDescent="0.3">
      <c r="A95" s="144">
        <f>'1_L6_PXK_O1_Popunjava PO 1'!A118</f>
        <v>0</v>
      </c>
      <c r="B95" s="144">
        <f>'1_L6_PXK_O1_Popunjava PO 1'!N118</f>
        <v>0</v>
      </c>
      <c r="C95" s="145">
        <f>'1_L6_PXK_O1_Popunjava PO 1'!B118</f>
        <v>0</v>
      </c>
      <c r="D95" s="256">
        <f>'1_L6_PXK_O1_Popunjava PO 1'!D118</f>
        <v>0</v>
      </c>
      <c r="E95" s="145">
        <f>'1_L6_PXK_O1_Popunjava PO 1'!E118</f>
        <v>0</v>
      </c>
      <c r="F95" s="146" t="str">
        <f t="shared" si="1"/>
        <v>0 / 0</v>
      </c>
      <c r="G95" s="149"/>
      <c r="H95" s="148" t="str">
        <f>IFERROR(VLOOKUP(F95, 'Šifrarnik-rezultati'!B:C, 2, FALSE), "")</f>
        <v/>
      </c>
      <c r="I95" s="150"/>
      <c r="J95" s="150"/>
      <c r="K95" s="153"/>
    </row>
    <row r="96" spans="1:11" s="152" customFormat="1" x14ac:dyDescent="0.3">
      <c r="A96" s="144">
        <f>'1_L6_PXK_O1_Popunjava PO 1'!A119</f>
        <v>0</v>
      </c>
      <c r="B96" s="144">
        <f>'1_L6_PXK_O1_Popunjava PO 1'!N119</f>
        <v>0</v>
      </c>
      <c r="C96" s="145">
        <f>'1_L6_PXK_O1_Popunjava PO 1'!B119</f>
        <v>0</v>
      </c>
      <c r="D96" s="256">
        <f>'1_L6_PXK_O1_Popunjava PO 1'!D119</f>
        <v>0</v>
      </c>
      <c r="E96" s="145">
        <f>'1_L6_PXK_O1_Popunjava PO 1'!E119</f>
        <v>0</v>
      </c>
      <c r="F96" s="146" t="str">
        <f t="shared" si="1"/>
        <v>0 / 0</v>
      </c>
      <c r="G96" s="149"/>
      <c r="H96" s="148" t="str">
        <f>IFERROR(VLOOKUP(F96, 'Šifrarnik-rezultati'!B:C, 2, FALSE), "")</f>
        <v/>
      </c>
      <c r="I96" s="150"/>
      <c r="J96" s="150"/>
      <c r="K96" s="153"/>
    </row>
    <row r="97" spans="1:11" s="152" customFormat="1" x14ac:dyDescent="0.3">
      <c r="A97" s="144">
        <f>'1_L6_PXK_O1_Popunjava PO 1'!A120</f>
        <v>0</v>
      </c>
      <c r="B97" s="144">
        <f>'1_L6_PXK_O1_Popunjava PO 1'!N120</f>
        <v>0</v>
      </c>
      <c r="C97" s="145">
        <f>'1_L6_PXK_O1_Popunjava PO 1'!B120</f>
        <v>0</v>
      </c>
      <c r="D97" s="256">
        <f>'1_L6_PXK_O1_Popunjava PO 1'!D120</f>
        <v>0</v>
      </c>
      <c r="E97" s="145">
        <f>'1_L6_PXK_O1_Popunjava PO 1'!E120</f>
        <v>0</v>
      </c>
      <c r="F97" s="146" t="str">
        <f t="shared" si="1"/>
        <v>0 / 0</v>
      </c>
      <c r="G97" s="149"/>
      <c r="H97" s="148" t="str">
        <f>IFERROR(VLOOKUP(F97, 'Šifrarnik-rezultati'!B:C, 2, FALSE), "")</f>
        <v/>
      </c>
      <c r="I97" s="150"/>
      <c r="J97" s="150"/>
      <c r="K97" s="153"/>
    </row>
    <row r="98" spans="1:11" s="152" customFormat="1" x14ac:dyDescent="0.3">
      <c r="A98" s="144">
        <f>'1_L6_PXK_O1_Popunjava PO 1'!A121</f>
        <v>0</v>
      </c>
      <c r="B98" s="144">
        <f>'1_L6_PXK_O1_Popunjava PO 1'!N121</f>
        <v>0</v>
      </c>
      <c r="C98" s="145">
        <f>'1_L6_PXK_O1_Popunjava PO 1'!B121</f>
        <v>0</v>
      </c>
      <c r="D98" s="256">
        <f>'1_L6_PXK_O1_Popunjava PO 1'!D121</f>
        <v>0</v>
      </c>
      <c r="E98" s="145">
        <f>'1_L6_PXK_O1_Popunjava PO 1'!E121</f>
        <v>0</v>
      </c>
      <c r="F98" s="146" t="str">
        <f t="shared" si="1"/>
        <v>0 / 0</v>
      </c>
      <c r="G98" s="149"/>
      <c r="H98" s="148" t="str">
        <f>IFERROR(VLOOKUP(F98, 'Šifrarnik-rezultati'!B:C, 2, FALSE), "")</f>
        <v/>
      </c>
      <c r="I98" s="150"/>
      <c r="J98" s="150"/>
      <c r="K98" s="153"/>
    </row>
    <row r="99" spans="1:11" s="152" customFormat="1" x14ac:dyDescent="0.3">
      <c r="A99" s="144">
        <f>'1_L6_PXK_O1_Popunjava PO 1'!A122</f>
        <v>0</v>
      </c>
      <c r="B99" s="144">
        <f>'1_L6_PXK_O1_Popunjava PO 1'!N122</f>
        <v>0</v>
      </c>
      <c r="C99" s="145">
        <f>'1_L6_PXK_O1_Popunjava PO 1'!B122</f>
        <v>0</v>
      </c>
      <c r="D99" s="256">
        <f>'1_L6_PXK_O1_Popunjava PO 1'!D122</f>
        <v>0</v>
      </c>
      <c r="E99" s="145">
        <f>'1_L6_PXK_O1_Popunjava PO 1'!E122</f>
        <v>0</v>
      </c>
      <c r="F99" s="146" t="str">
        <f t="shared" si="1"/>
        <v>0 / 0</v>
      </c>
      <c r="G99" s="149"/>
      <c r="H99" s="148" t="str">
        <f>IFERROR(VLOOKUP(F99, 'Šifrarnik-rezultati'!B:C, 2, FALSE), "")</f>
        <v/>
      </c>
      <c r="I99" s="150"/>
      <c r="J99" s="150"/>
      <c r="K99" s="153"/>
    </row>
    <row r="100" spans="1:11" s="152" customFormat="1" x14ac:dyDescent="0.3">
      <c r="A100" s="144">
        <f>'1_L6_PXK_O1_Popunjava PO 1'!A123</f>
        <v>0</v>
      </c>
      <c r="B100" s="144">
        <f>'1_L6_PXK_O1_Popunjava PO 1'!N123</f>
        <v>0</v>
      </c>
      <c r="C100" s="145">
        <f>'1_L6_PXK_O1_Popunjava PO 1'!B123</f>
        <v>0</v>
      </c>
      <c r="D100" s="256">
        <f>'1_L6_PXK_O1_Popunjava PO 1'!D123</f>
        <v>0</v>
      </c>
      <c r="E100" s="145">
        <f>'1_L6_PXK_O1_Popunjava PO 1'!E123</f>
        <v>0</v>
      </c>
      <c r="F100" s="146" t="str">
        <f t="shared" si="1"/>
        <v>0 / 0</v>
      </c>
      <c r="G100" s="149"/>
      <c r="H100" s="148" t="str">
        <f>IFERROR(VLOOKUP(F100, 'Šifrarnik-rezultati'!B:C, 2, FALSE), "")</f>
        <v/>
      </c>
      <c r="I100" s="150"/>
      <c r="J100" s="150"/>
      <c r="K100" s="153"/>
    </row>
    <row r="101" spans="1:11" s="152" customFormat="1" x14ac:dyDescent="0.3">
      <c r="A101" s="144">
        <f>'1_L6_PXK_O1_Popunjava PO 1'!A124</f>
        <v>0</v>
      </c>
      <c r="B101" s="144">
        <f>'1_L6_PXK_O1_Popunjava PO 1'!N124</f>
        <v>0</v>
      </c>
      <c r="C101" s="145">
        <f>'1_L6_PXK_O1_Popunjava PO 1'!B124</f>
        <v>0</v>
      </c>
      <c r="D101" s="256">
        <f>'1_L6_PXK_O1_Popunjava PO 1'!D124</f>
        <v>0</v>
      </c>
      <c r="E101" s="145">
        <f>'1_L6_PXK_O1_Popunjava PO 1'!E124</f>
        <v>0</v>
      </c>
      <c r="F101" s="146" t="str">
        <f t="shared" si="1"/>
        <v>0 / 0</v>
      </c>
      <c r="G101" s="149"/>
      <c r="H101" s="148" t="str">
        <f>IFERROR(VLOOKUP(F101, 'Šifrarnik-rezultati'!B:C, 2, FALSE), "")</f>
        <v/>
      </c>
      <c r="I101" s="150"/>
      <c r="J101" s="150"/>
      <c r="K101" s="153"/>
    </row>
    <row r="102" spans="1:11" s="152" customFormat="1" x14ac:dyDescent="0.3">
      <c r="A102" s="144">
        <f>'1_L6_PXK_O1_Popunjava PO 1'!A125</f>
        <v>0</v>
      </c>
      <c r="B102" s="144">
        <f>'1_L6_PXK_O1_Popunjava PO 1'!N125</f>
        <v>0</v>
      </c>
      <c r="C102" s="145">
        <f>'1_L6_PXK_O1_Popunjava PO 1'!B125</f>
        <v>0</v>
      </c>
      <c r="D102" s="256">
        <f>'1_L6_PXK_O1_Popunjava PO 1'!D125</f>
        <v>0</v>
      </c>
      <c r="E102" s="145">
        <f>'1_L6_PXK_O1_Popunjava PO 1'!E125</f>
        <v>0</v>
      </c>
      <c r="F102" s="146" t="str">
        <f t="shared" si="1"/>
        <v>0 / 0</v>
      </c>
      <c r="G102" s="149"/>
      <c r="H102" s="148" t="str">
        <f>IFERROR(VLOOKUP(F102, 'Šifrarnik-rezultati'!B:C, 2, FALSE), "")</f>
        <v/>
      </c>
      <c r="I102" s="150"/>
      <c r="J102" s="150"/>
      <c r="K102" s="153"/>
    </row>
    <row r="103" spans="1:11" s="152" customFormat="1" x14ac:dyDescent="0.3">
      <c r="A103" s="144">
        <f>'1_L6_PXK_O1_Popunjava PO 1'!A126</f>
        <v>0</v>
      </c>
      <c r="B103" s="144">
        <f>'1_L6_PXK_O1_Popunjava PO 1'!N126</f>
        <v>0</v>
      </c>
      <c r="C103" s="145">
        <f>'1_L6_PXK_O1_Popunjava PO 1'!B126</f>
        <v>0</v>
      </c>
      <c r="D103" s="256">
        <f>'1_L6_PXK_O1_Popunjava PO 1'!D126</f>
        <v>0</v>
      </c>
      <c r="E103" s="145">
        <f>'1_L6_PXK_O1_Popunjava PO 1'!E126</f>
        <v>0</v>
      </c>
      <c r="F103" s="146" t="str">
        <f t="shared" si="1"/>
        <v>0 / 0</v>
      </c>
      <c r="G103" s="149"/>
      <c r="H103" s="148" t="str">
        <f>IFERROR(VLOOKUP(F103, 'Šifrarnik-rezultati'!B:C, 2, FALSE), "")</f>
        <v/>
      </c>
      <c r="I103" s="150"/>
      <c r="J103" s="150"/>
      <c r="K103" s="153"/>
    </row>
    <row r="104" spans="1:11" s="152" customFormat="1" x14ac:dyDescent="0.3">
      <c r="A104" s="144">
        <f>'1_L6_PXK_O1_Popunjava PO 1'!A127</f>
        <v>0</v>
      </c>
      <c r="B104" s="144">
        <f>'1_L6_PXK_O1_Popunjava PO 1'!N127</f>
        <v>0</v>
      </c>
      <c r="C104" s="145">
        <f>'1_L6_PXK_O1_Popunjava PO 1'!B127</f>
        <v>0</v>
      </c>
      <c r="D104" s="256">
        <f>'1_L6_PXK_O1_Popunjava PO 1'!D127</f>
        <v>0</v>
      </c>
      <c r="E104" s="145">
        <f>'1_L6_PXK_O1_Popunjava PO 1'!E127</f>
        <v>0</v>
      </c>
      <c r="F104" s="146" t="str">
        <f t="shared" si="1"/>
        <v>0 / 0</v>
      </c>
      <c r="G104" s="149"/>
      <c r="H104" s="148" t="str">
        <f>IFERROR(VLOOKUP(F104, 'Šifrarnik-rezultati'!B:C, 2, FALSE), "")</f>
        <v/>
      </c>
      <c r="I104" s="150"/>
      <c r="J104" s="150"/>
      <c r="K104" s="153"/>
    </row>
    <row r="105" spans="1:11" s="152" customFormat="1" x14ac:dyDescent="0.3">
      <c r="A105" s="144">
        <f>'1_L6_PXK_O1_Popunjava PO 1'!A128</f>
        <v>0</v>
      </c>
      <c r="B105" s="144">
        <f>'1_L6_PXK_O1_Popunjava PO 1'!N128</f>
        <v>0</v>
      </c>
      <c r="C105" s="145">
        <f>'1_L6_PXK_O1_Popunjava PO 1'!B128</f>
        <v>0</v>
      </c>
      <c r="D105" s="256">
        <f>'1_L6_PXK_O1_Popunjava PO 1'!D128</f>
        <v>0</v>
      </c>
      <c r="E105" s="145">
        <f>'1_L6_PXK_O1_Popunjava PO 1'!E128</f>
        <v>0</v>
      </c>
      <c r="F105" s="146" t="str">
        <f t="shared" si="1"/>
        <v>0 / 0</v>
      </c>
      <c r="G105" s="149"/>
      <c r="H105" s="148" t="str">
        <f>IFERROR(VLOOKUP(F105, 'Šifrarnik-rezultati'!B:C, 2, FALSE), "")</f>
        <v/>
      </c>
      <c r="I105" s="150"/>
      <c r="J105" s="150"/>
      <c r="K105" s="153"/>
    </row>
    <row r="106" spans="1:11" s="152" customFormat="1" x14ac:dyDescent="0.3">
      <c r="A106" s="144">
        <f>'1_L6_PXK_O1_Popunjava PO 1'!A129</f>
        <v>0</v>
      </c>
      <c r="B106" s="144">
        <f>'1_L6_PXK_O1_Popunjava PO 1'!N129</f>
        <v>0</v>
      </c>
      <c r="C106" s="145">
        <f>'1_L6_PXK_O1_Popunjava PO 1'!B129</f>
        <v>0</v>
      </c>
      <c r="D106" s="256">
        <f>'1_L6_PXK_O1_Popunjava PO 1'!D129</f>
        <v>0</v>
      </c>
      <c r="E106" s="145">
        <f>'1_L6_PXK_O1_Popunjava PO 1'!E129</f>
        <v>0</v>
      </c>
      <c r="F106" s="146" t="str">
        <f t="shared" si="1"/>
        <v>0 / 0</v>
      </c>
      <c r="G106" s="149"/>
      <c r="H106" s="148" t="str">
        <f>IFERROR(VLOOKUP(F106, 'Šifrarnik-rezultati'!B:C, 2, FALSE), "")</f>
        <v/>
      </c>
      <c r="I106" s="150"/>
      <c r="J106" s="150"/>
      <c r="K106" s="153"/>
    </row>
    <row r="107" spans="1:11" s="152" customFormat="1" x14ac:dyDescent="0.3">
      <c r="A107" s="144">
        <f>'1_L6_PXK_O1_Popunjava PO 1'!A130</f>
        <v>0</v>
      </c>
      <c r="B107" s="144">
        <f>'1_L6_PXK_O1_Popunjava PO 1'!N130</f>
        <v>0</v>
      </c>
      <c r="C107" s="145">
        <f>'1_L6_PXK_O1_Popunjava PO 1'!B130</f>
        <v>0</v>
      </c>
      <c r="D107" s="256">
        <f>'1_L6_PXK_O1_Popunjava PO 1'!D130</f>
        <v>0</v>
      </c>
      <c r="E107" s="145">
        <f>'1_L6_PXK_O1_Popunjava PO 1'!E130</f>
        <v>0</v>
      </c>
      <c r="F107" s="146" t="str">
        <f t="shared" si="1"/>
        <v>0 / 0</v>
      </c>
      <c r="G107" s="149"/>
      <c r="H107" s="148" t="str">
        <f>IFERROR(VLOOKUP(F107, 'Šifrarnik-rezultati'!B:C, 2, FALSE), "")</f>
        <v/>
      </c>
      <c r="I107" s="150"/>
      <c r="J107" s="150"/>
      <c r="K107" s="153"/>
    </row>
    <row r="108" spans="1:11" s="152" customFormat="1" x14ac:dyDescent="0.3">
      <c r="A108" s="144">
        <f>'1_L6_PXK_O1_Popunjava PO 1'!A131</f>
        <v>0</v>
      </c>
      <c r="B108" s="144">
        <f>'1_L6_PXK_O1_Popunjava PO 1'!N131</f>
        <v>0</v>
      </c>
      <c r="C108" s="145">
        <f>'1_L6_PXK_O1_Popunjava PO 1'!B131</f>
        <v>0</v>
      </c>
      <c r="D108" s="256">
        <f>'1_L6_PXK_O1_Popunjava PO 1'!D131</f>
        <v>0</v>
      </c>
      <c r="E108" s="145">
        <f>'1_L6_PXK_O1_Popunjava PO 1'!E131</f>
        <v>0</v>
      </c>
      <c r="F108" s="146" t="str">
        <f t="shared" si="1"/>
        <v>0 / 0</v>
      </c>
      <c r="G108" s="149"/>
      <c r="H108" s="148" t="str">
        <f>IFERROR(VLOOKUP(F108, 'Šifrarnik-rezultati'!B:C, 2, FALSE), "")</f>
        <v/>
      </c>
      <c r="I108" s="150"/>
      <c r="J108" s="150"/>
      <c r="K108" s="153"/>
    </row>
    <row r="109" spans="1:11" s="152" customFormat="1" x14ac:dyDescent="0.3">
      <c r="A109" s="144">
        <f>'1_L6_PXK_O1_Popunjava PO 1'!A132</f>
        <v>0</v>
      </c>
      <c r="B109" s="144">
        <f>'1_L6_PXK_O1_Popunjava PO 1'!N132</f>
        <v>0</v>
      </c>
      <c r="C109" s="145">
        <f>'1_L6_PXK_O1_Popunjava PO 1'!B132</f>
        <v>0</v>
      </c>
      <c r="D109" s="256">
        <f>'1_L6_PXK_O1_Popunjava PO 1'!D132</f>
        <v>0</v>
      </c>
      <c r="E109" s="145">
        <f>'1_L6_PXK_O1_Popunjava PO 1'!E132</f>
        <v>0</v>
      </c>
      <c r="F109" s="146" t="str">
        <f t="shared" si="1"/>
        <v>0 / 0</v>
      </c>
      <c r="G109" s="149"/>
      <c r="H109" s="148" t="str">
        <f>IFERROR(VLOOKUP(F109, 'Šifrarnik-rezultati'!B:C, 2, FALSE), "")</f>
        <v/>
      </c>
      <c r="I109" s="150"/>
      <c r="J109" s="150"/>
      <c r="K109" s="153"/>
    </row>
    <row r="110" spans="1:11" s="152" customFormat="1" x14ac:dyDescent="0.3">
      <c r="A110" s="144">
        <f>'1_L6_PXK_O1_Popunjava PO 1'!A133</f>
        <v>0</v>
      </c>
      <c r="B110" s="144">
        <f>'1_L6_PXK_O1_Popunjava PO 1'!N133</f>
        <v>0</v>
      </c>
      <c r="C110" s="145">
        <f>'1_L6_PXK_O1_Popunjava PO 1'!B133</f>
        <v>0</v>
      </c>
      <c r="D110" s="256">
        <f>'1_L6_PXK_O1_Popunjava PO 1'!D133</f>
        <v>0</v>
      </c>
      <c r="E110" s="145">
        <f>'1_L6_PXK_O1_Popunjava PO 1'!E133</f>
        <v>0</v>
      </c>
      <c r="F110" s="146" t="str">
        <f t="shared" si="1"/>
        <v>0 / 0</v>
      </c>
      <c r="G110" s="149"/>
      <c r="H110" s="148" t="str">
        <f>IFERROR(VLOOKUP(F110, 'Šifrarnik-rezultati'!B:C, 2, FALSE), "")</f>
        <v/>
      </c>
      <c r="I110" s="150"/>
      <c r="J110" s="150"/>
      <c r="K110" s="153"/>
    </row>
    <row r="111" spans="1:11" s="152" customFormat="1" x14ac:dyDescent="0.3">
      <c r="A111" s="144">
        <f>'1_L6_PXK_O1_Popunjava PO 1'!A134</f>
        <v>0</v>
      </c>
      <c r="B111" s="144">
        <f>'1_L6_PXK_O1_Popunjava PO 1'!N134</f>
        <v>0</v>
      </c>
      <c r="C111" s="145">
        <f>'1_L6_PXK_O1_Popunjava PO 1'!B134</f>
        <v>0</v>
      </c>
      <c r="D111" s="256">
        <f>'1_L6_PXK_O1_Popunjava PO 1'!D134</f>
        <v>0</v>
      </c>
      <c r="E111" s="145">
        <f>'1_L6_PXK_O1_Popunjava PO 1'!E134</f>
        <v>0</v>
      </c>
      <c r="F111" s="146" t="str">
        <f t="shared" si="1"/>
        <v>0 / 0</v>
      </c>
      <c r="G111" s="149"/>
      <c r="H111" s="148" t="str">
        <f>IFERROR(VLOOKUP(F111, 'Šifrarnik-rezultati'!B:C, 2, FALSE), "")</f>
        <v/>
      </c>
      <c r="I111" s="150"/>
      <c r="J111" s="150"/>
      <c r="K111" s="153"/>
    </row>
    <row r="112" spans="1:11" s="152" customFormat="1" x14ac:dyDescent="0.3">
      <c r="A112" s="144">
        <f>'1_L6_PXK_O1_Popunjava PO 1'!A135</f>
        <v>0</v>
      </c>
      <c r="B112" s="144">
        <f>'1_L6_PXK_O1_Popunjava PO 1'!N135</f>
        <v>0</v>
      </c>
      <c r="C112" s="145">
        <f>'1_L6_PXK_O1_Popunjava PO 1'!B135</f>
        <v>0</v>
      </c>
      <c r="D112" s="256">
        <f>'1_L6_PXK_O1_Popunjava PO 1'!D135</f>
        <v>0</v>
      </c>
      <c r="E112" s="145">
        <f>'1_L6_PXK_O1_Popunjava PO 1'!E135</f>
        <v>0</v>
      </c>
      <c r="F112" s="146" t="str">
        <f t="shared" si="1"/>
        <v>0 / 0</v>
      </c>
      <c r="G112" s="149"/>
      <c r="H112" s="148" t="str">
        <f>IFERROR(VLOOKUP(F112, 'Šifrarnik-rezultati'!B:C, 2, FALSE), "")</f>
        <v/>
      </c>
      <c r="I112" s="150"/>
      <c r="J112" s="150"/>
      <c r="K112" s="153"/>
    </row>
    <row r="113" spans="1:11" s="152" customFormat="1" x14ac:dyDescent="0.3">
      <c r="A113" s="144">
        <f>'1_L6_PXK_O1_Popunjava PO 1'!A136</f>
        <v>0</v>
      </c>
      <c r="B113" s="144">
        <f>'1_L6_PXK_O1_Popunjava PO 1'!N136</f>
        <v>0</v>
      </c>
      <c r="C113" s="145">
        <f>'1_L6_PXK_O1_Popunjava PO 1'!B136</f>
        <v>0</v>
      </c>
      <c r="D113" s="256">
        <f>'1_L6_PXK_O1_Popunjava PO 1'!D136</f>
        <v>0</v>
      </c>
      <c r="E113" s="145">
        <f>'1_L6_PXK_O1_Popunjava PO 1'!E136</f>
        <v>0</v>
      </c>
      <c r="F113" s="146" t="str">
        <f t="shared" si="1"/>
        <v>0 / 0</v>
      </c>
      <c r="G113" s="149"/>
      <c r="H113" s="148" t="str">
        <f>IFERROR(VLOOKUP(F113, 'Šifrarnik-rezultati'!B:C, 2, FALSE), "")</f>
        <v/>
      </c>
      <c r="I113" s="150"/>
      <c r="J113" s="150"/>
      <c r="K113" s="153"/>
    </row>
    <row r="114" spans="1:11" s="152" customFormat="1" x14ac:dyDescent="0.3">
      <c r="A114" s="144">
        <f>'1_L6_PXK_O1_Popunjava PO 1'!A137</f>
        <v>0</v>
      </c>
      <c r="B114" s="144">
        <f>'1_L6_PXK_O1_Popunjava PO 1'!N137</f>
        <v>0</v>
      </c>
      <c r="C114" s="145">
        <f>'1_L6_PXK_O1_Popunjava PO 1'!B137</f>
        <v>0</v>
      </c>
      <c r="D114" s="256">
        <f>'1_L6_PXK_O1_Popunjava PO 1'!D137</f>
        <v>0</v>
      </c>
      <c r="E114" s="145">
        <f>'1_L6_PXK_O1_Popunjava PO 1'!E137</f>
        <v>0</v>
      </c>
      <c r="F114" s="146" t="str">
        <f t="shared" si="1"/>
        <v>0 / 0</v>
      </c>
      <c r="G114" s="149"/>
      <c r="H114" s="148" t="str">
        <f>IFERROR(VLOOKUP(F114, 'Šifrarnik-rezultati'!B:C, 2, FALSE), "")</f>
        <v/>
      </c>
      <c r="I114" s="150"/>
      <c r="J114" s="150"/>
      <c r="K114" s="153"/>
    </row>
    <row r="115" spans="1:11" s="152" customFormat="1" x14ac:dyDescent="0.3">
      <c r="A115" s="144">
        <f>'1_L6_PXK_O1_Popunjava PO 1'!A138</f>
        <v>0</v>
      </c>
      <c r="B115" s="144">
        <f>'1_L6_PXK_O1_Popunjava PO 1'!N138</f>
        <v>0</v>
      </c>
      <c r="C115" s="145">
        <f>'1_L6_PXK_O1_Popunjava PO 1'!B138</f>
        <v>0</v>
      </c>
      <c r="D115" s="256">
        <f>'1_L6_PXK_O1_Popunjava PO 1'!D138</f>
        <v>0</v>
      </c>
      <c r="E115" s="145">
        <f>'1_L6_PXK_O1_Popunjava PO 1'!E138</f>
        <v>0</v>
      </c>
      <c r="F115" s="146" t="str">
        <f t="shared" si="1"/>
        <v>0 / 0</v>
      </c>
      <c r="G115" s="149"/>
      <c r="H115" s="148" t="str">
        <f>IFERROR(VLOOKUP(F115, 'Šifrarnik-rezultati'!B:C, 2, FALSE), "")</f>
        <v/>
      </c>
      <c r="I115" s="150"/>
      <c r="J115" s="150"/>
      <c r="K115" s="153"/>
    </row>
    <row r="116" spans="1:11" s="152" customFormat="1" x14ac:dyDescent="0.3">
      <c r="A116" s="144">
        <f>'1_L6_PXK_O1_Popunjava PO 1'!A139</f>
        <v>0</v>
      </c>
      <c r="B116" s="144">
        <f>'1_L6_PXK_O1_Popunjava PO 1'!N139</f>
        <v>0</v>
      </c>
      <c r="C116" s="145">
        <f>'1_L6_PXK_O1_Popunjava PO 1'!B139</f>
        <v>0</v>
      </c>
      <c r="D116" s="256">
        <f>'1_L6_PXK_O1_Popunjava PO 1'!D139</f>
        <v>0</v>
      </c>
      <c r="E116" s="145">
        <f>'1_L6_PXK_O1_Popunjava PO 1'!E139</f>
        <v>0</v>
      </c>
      <c r="F116" s="146" t="str">
        <f t="shared" si="1"/>
        <v>0 / 0</v>
      </c>
      <c r="G116" s="149"/>
      <c r="H116" s="148" t="str">
        <f>IFERROR(VLOOKUP(F116, 'Šifrarnik-rezultati'!B:C, 2, FALSE), "")</f>
        <v/>
      </c>
      <c r="I116" s="150"/>
      <c r="J116" s="150"/>
      <c r="K116" s="153"/>
    </row>
    <row r="117" spans="1:11" s="152" customFormat="1" x14ac:dyDescent="0.3">
      <c r="A117" s="144">
        <f>'1_L6_PXK_O1_Popunjava PO 1'!A140</f>
        <v>0</v>
      </c>
      <c r="B117" s="144">
        <f>'1_L6_PXK_O1_Popunjava PO 1'!N140</f>
        <v>0</v>
      </c>
      <c r="C117" s="145">
        <f>'1_L6_PXK_O1_Popunjava PO 1'!B140</f>
        <v>0</v>
      </c>
      <c r="D117" s="256">
        <f>'1_L6_PXK_O1_Popunjava PO 1'!D140</f>
        <v>0</v>
      </c>
      <c r="E117" s="145">
        <f>'1_L6_PXK_O1_Popunjava PO 1'!E140</f>
        <v>0</v>
      </c>
      <c r="F117" s="146" t="str">
        <f t="shared" si="1"/>
        <v>0 / 0</v>
      </c>
      <c r="G117" s="149"/>
      <c r="H117" s="148" t="str">
        <f>IFERROR(VLOOKUP(F117, 'Šifrarnik-rezultati'!B:C, 2, FALSE), "")</f>
        <v/>
      </c>
      <c r="I117" s="150"/>
      <c r="J117" s="150"/>
      <c r="K117" s="153"/>
    </row>
    <row r="118" spans="1:11" s="140" customFormat="1" x14ac:dyDescent="0.3">
      <c r="A118" s="144">
        <f>'1_L6_PXK_O1_Popunjava PO 1'!A141</f>
        <v>0</v>
      </c>
      <c r="B118" s="144">
        <f>'1_L6_PXK_O1_Popunjava PO 1'!N141</f>
        <v>0</v>
      </c>
      <c r="C118" s="145">
        <f>'1_L6_PXK_O1_Popunjava PO 1'!B141</f>
        <v>0</v>
      </c>
      <c r="D118" s="256">
        <f>'1_L6_PXK_O1_Popunjava PO 1'!D141</f>
        <v>0</v>
      </c>
      <c r="E118" s="145">
        <f>'1_L6_PXK_O1_Popunjava PO 1'!E141</f>
        <v>0</v>
      </c>
      <c r="F118" s="146" t="str">
        <f t="shared" si="1"/>
        <v>0 / 0</v>
      </c>
      <c r="G118" s="149"/>
      <c r="H118" s="148" t="str">
        <f>IFERROR(VLOOKUP(F118, 'Šifrarnik-rezultati'!B:C, 2, FALSE), "")</f>
        <v/>
      </c>
      <c r="I118" s="150"/>
      <c r="J118" s="150"/>
      <c r="K118" s="153"/>
    </row>
    <row r="119" spans="1:11" s="140" customFormat="1" x14ac:dyDescent="0.3">
      <c r="A119" s="144">
        <f>'1_L6_PXK_O1_Popunjava PO 1'!A142</f>
        <v>0</v>
      </c>
      <c r="B119" s="144">
        <f>'1_L6_PXK_O1_Popunjava PO 1'!N142</f>
        <v>0</v>
      </c>
      <c r="C119" s="145">
        <f>'1_L6_PXK_O1_Popunjava PO 1'!B142</f>
        <v>0</v>
      </c>
      <c r="D119" s="256">
        <f>'1_L6_PXK_O1_Popunjava PO 1'!D142</f>
        <v>0</v>
      </c>
      <c r="E119" s="145">
        <f>'1_L6_PXK_O1_Popunjava PO 1'!E142</f>
        <v>0</v>
      </c>
      <c r="F119" s="146" t="str">
        <f t="shared" si="1"/>
        <v>0 / 0</v>
      </c>
      <c r="G119" s="149"/>
      <c r="H119" s="148" t="str">
        <f>IFERROR(VLOOKUP(F119, 'Šifrarnik-rezultati'!B:C, 2, FALSE), "")</f>
        <v/>
      </c>
      <c r="I119" s="150"/>
      <c r="J119" s="150"/>
      <c r="K119" s="153"/>
    </row>
    <row r="120" spans="1:11" s="140" customFormat="1" x14ac:dyDescent="0.3">
      <c r="A120" s="144">
        <f>'1_L6_PXK_O1_Popunjava PO 1'!A143</f>
        <v>0</v>
      </c>
      <c r="B120" s="144">
        <f>'1_L6_PXK_O1_Popunjava PO 1'!N143</f>
        <v>0</v>
      </c>
      <c r="C120" s="145">
        <f>'1_L6_PXK_O1_Popunjava PO 1'!B143</f>
        <v>0</v>
      </c>
      <c r="D120" s="256">
        <f>'1_L6_PXK_O1_Popunjava PO 1'!D143</f>
        <v>0</v>
      </c>
      <c r="E120" s="145">
        <f>'1_L6_PXK_O1_Popunjava PO 1'!E143</f>
        <v>0</v>
      </c>
      <c r="F120" s="146" t="str">
        <f t="shared" si="1"/>
        <v>0 / 0</v>
      </c>
      <c r="G120" s="149"/>
      <c r="H120" s="148" t="str">
        <f>IFERROR(VLOOKUP(F120, 'Šifrarnik-rezultati'!B:C, 2, FALSE), "")</f>
        <v/>
      </c>
      <c r="I120" s="150"/>
      <c r="J120" s="150"/>
      <c r="K120" s="153"/>
    </row>
    <row r="121" spans="1:11" s="140" customFormat="1" x14ac:dyDescent="0.3">
      <c r="A121" s="144">
        <f>'1_L6_PXK_O1_Popunjava PO 1'!A144</f>
        <v>0</v>
      </c>
      <c r="B121" s="144">
        <f>'1_L6_PXK_O1_Popunjava PO 1'!N144</f>
        <v>0</v>
      </c>
      <c r="C121" s="145">
        <f>'1_L6_PXK_O1_Popunjava PO 1'!B144</f>
        <v>0</v>
      </c>
      <c r="D121" s="256">
        <f>'1_L6_PXK_O1_Popunjava PO 1'!D144</f>
        <v>0</v>
      </c>
      <c r="E121" s="145">
        <f>'1_L6_PXK_O1_Popunjava PO 1'!E144</f>
        <v>0</v>
      </c>
      <c r="F121" s="146" t="str">
        <f t="shared" si="1"/>
        <v>0 / 0</v>
      </c>
      <c r="G121" s="149"/>
      <c r="H121" s="148" t="str">
        <f>IFERROR(VLOOKUP(F121, 'Šifrarnik-rezultati'!B:C, 2, FALSE), "")</f>
        <v/>
      </c>
      <c r="I121" s="150"/>
      <c r="J121" s="150"/>
      <c r="K121" s="153"/>
    </row>
    <row r="122" spans="1:11" s="140" customFormat="1" x14ac:dyDescent="0.3">
      <c r="A122" s="144">
        <f>'1_L6_PXK_O1_Popunjava PO 1'!A145</f>
        <v>0</v>
      </c>
      <c r="B122" s="144">
        <f>'1_L6_PXK_O1_Popunjava PO 1'!N145</f>
        <v>0</v>
      </c>
      <c r="C122" s="145">
        <f>'1_L6_PXK_O1_Popunjava PO 1'!B145</f>
        <v>0</v>
      </c>
      <c r="D122" s="256">
        <f>'1_L6_PXK_O1_Popunjava PO 1'!D145</f>
        <v>0</v>
      </c>
      <c r="E122" s="145">
        <f>'1_L6_PXK_O1_Popunjava PO 1'!E145</f>
        <v>0</v>
      </c>
      <c r="F122" s="146" t="str">
        <f t="shared" si="1"/>
        <v>0 / 0</v>
      </c>
      <c r="G122" s="149"/>
      <c r="H122" s="148" t="str">
        <f>IFERROR(VLOOKUP(F122, 'Šifrarnik-rezultati'!B:C, 2, FALSE), "")</f>
        <v/>
      </c>
      <c r="I122" s="150"/>
      <c r="J122" s="150"/>
      <c r="K122" s="153"/>
    </row>
    <row r="123" spans="1:11" s="140" customFormat="1" x14ac:dyDescent="0.3">
      <c r="A123" s="144">
        <f>'1_L6_PXK_O1_Popunjava PO 1'!A146</f>
        <v>0</v>
      </c>
      <c r="B123" s="144">
        <f>'1_L6_PXK_O1_Popunjava PO 1'!N146</f>
        <v>0</v>
      </c>
      <c r="C123" s="145">
        <f>'1_L6_PXK_O1_Popunjava PO 1'!B146</f>
        <v>0</v>
      </c>
      <c r="D123" s="256">
        <f>'1_L6_PXK_O1_Popunjava PO 1'!D146</f>
        <v>0</v>
      </c>
      <c r="E123" s="145">
        <f>'1_L6_PXK_O1_Popunjava PO 1'!E146</f>
        <v>0</v>
      </c>
      <c r="F123" s="146" t="str">
        <f t="shared" si="1"/>
        <v>0 / 0</v>
      </c>
      <c r="G123" s="149"/>
      <c r="H123" s="148" t="str">
        <f>IFERROR(VLOOKUP(F123, 'Šifrarnik-rezultati'!B:C, 2, FALSE), "")</f>
        <v/>
      </c>
      <c r="I123" s="150"/>
      <c r="J123" s="150"/>
      <c r="K123" s="153"/>
    </row>
    <row r="124" spans="1:11" s="140" customFormat="1" x14ac:dyDescent="0.3">
      <c r="A124" s="144">
        <f>'1_L6_PXK_O1_Popunjava PO 1'!A147</f>
        <v>0</v>
      </c>
      <c r="B124" s="144">
        <f>'1_L6_PXK_O1_Popunjava PO 1'!N147</f>
        <v>0</v>
      </c>
      <c r="C124" s="145">
        <f>'1_L6_PXK_O1_Popunjava PO 1'!B147</f>
        <v>0</v>
      </c>
      <c r="D124" s="256">
        <f>'1_L6_PXK_O1_Popunjava PO 1'!D147</f>
        <v>0</v>
      </c>
      <c r="E124" s="145">
        <f>'1_L6_PXK_O1_Popunjava PO 1'!E147</f>
        <v>0</v>
      </c>
      <c r="F124" s="146" t="str">
        <f t="shared" si="1"/>
        <v>0 / 0</v>
      </c>
      <c r="G124" s="149"/>
      <c r="H124" s="148" t="str">
        <f>IFERROR(VLOOKUP(F124, 'Šifrarnik-rezultati'!B:C, 2, FALSE), "")</f>
        <v/>
      </c>
      <c r="I124" s="150"/>
      <c r="J124" s="150"/>
      <c r="K124" s="153"/>
    </row>
    <row r="125" spans="1:11" s="140" customFormat="1" x14ac:dyDescent="0.3">
      <c r="A125" s="144">
        <f>'1_L6_PXK_O1_Popunjava PO 1'!A148</f>
        <v>0</v>
      </c>
      <c r="B125" s="144">
        <f>'1_L6_PXK_O1_Popunjava PO 1'!N148</f>
        <v>0</v>
      </c>
      <c r="C125" s="145">
        <f>'1_L6_PXK_O1_Popunjava PO 1'!B148</f>
        <v>0</v>
      </c>
      <c r="D125" s="256">
        <f>'1_L6_PXK_O1_Popunjava PO 1'!D148</f>
        <v>0</v>
      </c>
      <c r="E125" s="145">
        <f>'1_L6_PXK_O1_Popunjava PO 1'!E148</f>
        <v>0</v>
      </c>
      <c r="F125" s="146" t="str">
        <f t="shared" si="1"/>
        <v>0 / 0</v>
      </c>
      <c r="G125" s="149"/>
      <c r="H125" s="148" t="str">
        <f>IFERROR(VLOOKUP(F125, 'Šifrarnik-rezultati'!B:C, 2, FALSE), "")</f>
        <v/>
      </c>
      <c r="I125" s="150"/>
      <c r="J125" s="150"/>
      <c r="K125" s="153"/>
    </row>
    <row r="126" spans="1:11" s="140" customFormat="1" x14ac:dyDescent="0.3">
      <c r="A126" s="144">
        <f>'1_L6_PXK_O1_Popunjava PO 1'!A149</f>
        <v>0</v>
      </c>
      <c r="B126" s="144">
        <f>'1_L6_PXK_O1_Popunjava PO 1'!N149</f>
        <v>0</v>
      </c>
      <c r="C126" s="145">
        <f>'1_L6_PXK_O1_Popunjava PO 1'!B149</f>
        <v>0</v>
      </c>
      <c r="D126" s="256">
        <f>'1_L6_PXK_O1_Popunjava PO 1'!D149</f>
        <v>0</v>
      </c>
      <c r="E126" s="145">
        <f>'1_L6_PXK_O1_Popunjava PO 1'!E149</f>
        <v>0</v>
      </c>
      <c r="F126" s="146" t="str">
        <f t="shared" si="1"/>
        <v>0 / 0</v>
      </c>
      <c r="G126" s="149"/>
      <c r="H126" s="148" t="str">
        <f>IFERROR(VLOOKUP(F126, 'Šifrarnik-rezultati'!B:C, 2, FALSE), "")</f>
        <v/>
      </c>
      <c r="I126" s="150"/>
      <c r="J126" s="150"/>
      <c r="K126" s="153"/>
    </row>
    <row r="127" spans="1:11" s="140" customFormat="1" x14ac:dyDescent="0.3">
      <c r="A127" s="144">
        <f>'1_L6_PXK_O1_Popunjava PO 1'!A150</f>
        <v>0</v>
      </c>
      <c r="B127" s="144">
        <f>'1_L6_PXK_O1_Popunjava PO 1'!N150</f>
        <v>0</v>
      </c>
      <c r="C127" s="145">
        <f>'1_L6_PXK_O1_Popunjava PO 1'!B150</f>
        <v>0</v>
      </c>
      <c r="D127" s="256">
        <f>'1_L6_PXK_O1_Popunjava PO 1'!D150</f>
        <v>0</v>
      </c>
      <c r="E127" s="145">
        <f>'1_L6_PXK_O1_Popunjava PO 1'!E150</f>
        <v>0</v>
      </c>
      <c r="F127" s="146" t="str">
        <f t="shared" si="1"/>
        <v>0 / 0</v>
      </c>
      <c r="G127" s="149"/>
      <c r="H127" s="148" t="str">
        <f>IFERROR(VLOOKUP(F127, 'Šifrarnik-rezultati'!B:C, 2, FALSE), "")</f>
        <v/>
      </c>
      <c r="I127" s="150"/>
      <c r="J127" s="150"/>
      <c r="K127" s="153"/>
    </row>
    <row r="128" spans="1:11" s="140" customFormat="1" x14ac:dyDescent="0.3">
      <c r="A128" s="144">
        <f>'1_L6_PXK_O1_Popunjava PO 1'!A151</f>
        <v>0</v>
      </c>
      <c r="B128" s="144">
        <f>'1_L6_PXK_O1_Popunjava PO 1'!N151</f>
        <v>0</v>
      </c>
      <c r="C128" s="145">
        <f>'1_L6_PXK_O1_Popunjava PO 1'!B151</f>
        <v>0</v>
      </c>
      <c r="D128" s="256">
        <f>'1_L6_PXK_O1_Popunjava PO 1'!D151</f>
        <v>0</v>
      </c>
      <c r="E128" s="145">
        <f>'1_L6_PXK_O1_Popunjava PO 1'!E151</f>
        <v>0</v>
      </c>
      <c r="F128" s="146" t="str">
        <f t="shared" si="1"/>
        <v>0 / 0</v>
      </c>
      <c r="G128" s="149"/>
      <c r="H128" s="148" t="str">
        <f>IFERROR(VLOOKUP(F128, 'Šifrarnik-rezultati'!B:C, 2, FALSE), "")</f>
        <v/>
      </c>
      <c r="I128" s="150"/>
      <c r="J128" s="150"/>
      <c r="K128" s="153"/>
    </row>
    <row r="129" spans="1:11" s="140" customFormat="1" x14ac:dyDescent="0.3">
      <c r="A129" s="144">
        <f>'1_L6_PXK_O1_Popunjava PO 1'!A152</f>
        <v>0</v>
      </c>
      <c r="B129" s="144">
        <f>'1_L6_PXK_O1_Popunjava PO 1'!N152</f>
        <v>0</v>
      </c>
      <c r="C129" s="145">
        <f>'1_L6_PXK_O1_Popunjava PO 1'!B152</f>
        <v>0</v>
      </c>
      <c r="D129" s="256">
        <f>'1_L6_PXK_O1_Popunjava PO 1'!D152</f>
        <v>0</v>
      </c>
      <c r="E129" s="145">
        <f>'1_L6_PXK_O1_Popunjava PO 1'!E152</f>
        <v>0</v>
      </c>
      <c r="F129" s="146" t="str">
        <f t="shared" si="1"/>
        <v>0 / 0</v>
      </c>
      <c r="G129" s="149"/>
      <c r="H129" s="148" t="str">
        <f>IFERROR(VLOOKUP(F129, 'Šifrarnik-rezultati'!B:C, 2, FALSE), "")</f>
        <v/>
      </c>
      <c r="I129" s="150"/>
      <c r="J129" s="150"/>
      <c r="K129" s="153"/>
    </row>
    <row r="130" spans="1:11" s="140" customFormat="1" x14ac:dyDescent="0.3">
      <c r="A130" s="144">
        <f>'1_L6_PXK_O1_Popunjava PO 1'!A153</f>
        <v>0</v>
      </c>
      <c r="B130" s="144">
        <f>'1_L6_PXK_O1_Popunjava PO 1'!N153</f>
        <v>0</v>
      </c>
      <c r="C130" s="145">
        <f>'1_L6_PXK_O1_Popunjava PO 1'!B153</f>
        <v>0</v>
      </c>
      <c r="D130" s="256">
        <f>'1_L6_PXK_O1_Popunjava PO 1'!D153</f>
        <v>0</v>
      </c>
      <c r="E130" s="145">
        <f>'1_L6_PXK_O1_Popunjava PO 1'!E153</f>
        <v>0</v>
      </c>
      <c r="F130" s="146" t="str">
        <f t="shared" si="1"/>
        <v>0 / 0</v>
      </c>
      <c r="G130" s="149"/>
      <c r="H130" s="148" t="str">
        <f>IFERROR(VLOOKUP(F130, 'Šifrarnik-rezultati'!B:C, 2, FALSE), "")</f>
        <v/>
      </c>
      <c r="I130" s="150"/>
      <c r="J130" s="150"/>
      <c r="K130" s="153"/>
    </row>
    <row r="131" spans="1:11" s="140" customFormat="1" x14ac:dyDescent="0.3">
      <c r="A131" s="144">
        <f>'1_L6_PXK_O1_Popunjava PO 1'!A154</f>
        <v>0</v>
      </c>
      <c r="B131" s="144">
        <f>'1_L6_PXK_O1_Popunjava PO 1'!N154</f>
        <v>0</v>
      </c>
      <c r="C131" s="145">
        <f>'1_L6_PXK_O1_Popunjava PO 1'!B154</f>
        <v>0</v>
      </c>
      <c r="D131" s="256">
        <f>'1_L6_PXK_O1_Popunjava PO 1'!D154</f>
        <v>0</v>
      </c>
      <c r="E131" s="145">
        <f>'1_L6_PXK_O1_Popunjava PO 1'!E154</f>
        <v>0</v>
      </c>
      <c r="F131" s="146" t="str">
        <f t="shared" si="1"/>
        <v>0 / 0</v>
      </c>
      <c r="G131" s="149"/>
      <c r="H131" s="148" t="str">
        <f>IFERROR(VLOOKUP(F131, 'Šifrarnik-rezultati'!B:C, 2, FALSE), "")</f>
        <v/>
      </c>
      <c r="I131" s="150"/>
      <c r="J131" s="150"/>
      <c r="K131" s="153"/>
    </row>
    <row r="132" spans="1:11" s="140" customFormat="1" x14ac:dyDescent="0.3">
      <c r="A132" s="144">
        <f>'1_L6_PXK_O1_Popunjava PO 1'!A155</f>
        <v>0</v>
      </c>
      <c r="B132" s="144">
        <f>'1_L6_PXK_O1_Popunjava PO 1'!N155</f>
        <v>0</v>
      </c>
      <c r="C132" s="145">
        <f>'1_L6_PXK_O1_Popunjava PO 1'!B155</f>
        <v>0</v>
      </c>
      <c r="D132" s="256">
        <f>'1_L6_PXK_O1_Popunjava PO 1'!D155</f>
        <v>0</v>
      </c>
      <c r="E132" s="145">
        <f>'1_L6_PXK_O1_Popunjava PO 1'!E155</f>
        <v>0</v>
      </c>
      <c r="F132" s="146" t="str">
        <f t="shared" si="1"/>
        <v>0 / 0</v>
      </c>
      <c r="G132" s="149"/>
      <c r="H132" s="148" t="str">
        <f>IFERROR(VLOOKUP(F132, 'Šifrarnik-rezultati'!B:C, 2, FALSE), "")</f>
        <v/>
      </c>
      <c r="I132" s="150"/>
      <c r="J132" s="150"/>
      <c r="K132" s="153"/>
    </row>
    <row r="133" spans="1:11" s="140" customFormat="1" x14ac:dyDescent="0.3">
      <c r="A133" s="144">
        <f>'1_L6_PXK_O1_Popunjava PO 1'!A156</f>
        <v>0</v>
      </c>
      <c r="B133" s="144">
        <f>'1_L6_PXK_O1_Popunjava PO 1'!N156</f>
        <v>0</v>
      </c>
      <c r="C133" s="145">
        <f>'1_L6_PXK_O1_Popunjava PO 1'!B156</f>
        <v>0</v>
      </c>
      <c r="D133" s="256">
        <f>'1_L6_PXK_O1_Popunjava PO 1'!D156</f>
        <v>0</v>
      </c>
      <c r="E133" s="145">
        <f>'1_L6_PXK_O1_Popunjava PO 1'!E156</f>
        <v>0</v>
      </c>
      <c r="F133" s="146" t="str">
        <f t="shared" si="1"/>
        <v>0 / 0</v>
      </c>
      <c r="G133" s="149"/>
      <c r="H133" s="148" t="str">
        <f>IFERROR(VLOOKUP(F133, 'Šifrarnik-rezultati'!B:C, 2, FALSE), "")</f>
        <v/>
      </c>
      <c r="I133" s="150"/>
      <c r="J133" s="150"/>
      <c r="K133" s="153"/>
    </row>
    <row r="134" spans="1:11" s="140" customFormat="1" x14ac:dyDescent="0.3">
      <c r="A134" s="144">
        <f>'1_L6_PXK_O1_Popunjava PO 1'!A157</f>
        <v>0</v>
      </c>
      <c r="B134" s="144">
        <f>'1_L6_PXK_O1_Popunjava PO 1'!N157</f>
        <v>0</v>
      </c>
      <c r="C134" s="145">
        <f>'1_L6_PXK_O1_Popunjava PO 1'!B157</f>
        <v>0</v>
      </c>
      <c r="D134" s="256">
        <f>'1_L6_PXK_O1_Popunjava PO 1'!D157</f>
        <v>0</v>
      </c>
      <c r="E134" s="145">
        <f>'1_L6_PXK_O1_Popunjava PO 1'!E157</f>
        <v>0</v>
      </c>
      <c r="F134" s="146" t="str">
        <f t="shared" si="1"/>
        <v>0 / 0</v>
      </c>
      <c r="G134" s="149"/>
      <c r="H134" s="148" t="str">
        <f>IFERROR(VLOOKUP(F134, 'Šifrarnik-rezultati'!B:C, 2, FALSE), "")</f>
        <v/>
      </c>
      <c r="I134" s="150"/>
      <c r="J134" s="150"/>
      <c r="K134" s="153"/>
    </row>
    <row r="135" spans="1:11" s="140" customFormat="1" x14ac:dyDescent="0.3">
      <c r="A135" s="144">
        <f>'1_L6_PXK_O1_Popunjava PO 1'!A158</f>
        <v>0</v>
      </c>
      <c r="B135" s="144">
        <f>'1_L6_PXK_O1_Popunjava PO 1'!N158</f>
        <v>0</v>
      </c>
      <c r="C135" s="145">
        <f>'1_L6_PXK_O1_Popunjava PO 1'!B158</f>
        <v>0</v>
      </c>
      <c r="D135" s="256">
        <f>'1_L6_PXK_O1_Popunjava PO 1'!D158</f>
        <v>0</v>
      </c>
      <c r="E135" s="145">
        <f>'1_L6_PXK_O1_Popunjava PO 1'!E158</f>
        <v>0</v>
      </c>
      <c r="F135" s="146" t="str">
        <f t="shared" ref="F135:F198" si="2">IF(AND(C135="Odaberite intervenciju", D135="Odaberite specifični cilj"), "", IF(LEFT(D135, 3)="XCO", CONCATENATE(LEFT(C135, 10), " / ", LEFT(D135, 3)), CONCATENATE(LEFT(C135, 10), " / ", LEFT(D135, 7))))</f>
        <v>0 / 0</v>
      </c>
      <c r="G135" s="149"/>
      <c r="H135" s="148" t="str">
        <f>IFERROR(VLOOKUP(F135, 'Šifrarnik-rezultati'!B:C, 2, FALSE), "")</f>
        <v/>
      </c>
      <c r="I135" s="150"/>
      <c r="J135" s="150"/>
      <c r="K135" s="153"/>
    </row>
    <row r="136" spans="1:11" s="140" customFormat="1" x14ac:dyDescent="0.3">
      <c r="A136" s="144">
        <f>'1_L6_PXK_O1_Popunjava PO 1'!A159</f>
        <v>0</v>
      </c>
      <c r="B136" s="144">
        <f>'1_L6_PXK_O1_Popunjava PO 1'!N159</f>
        <v>0</v>
      </c>
      <c r="C136" s="145">
        <f>'1_L6_PXK_O1_Popunjava PO 1'!B159</f>
        <v>0</v>
      </c>
      <c r="D136" s="256">
        <f>'1_L6_PXK_O1_Popunjava PO 1'!D159</f>
        <v>0</v>
      </c>
      <c r="E136" s="145">
        <f>'1_L6_PXK_O1_Popunjava PO 1'!E159</f>
        <v>0</v>
      </c>
      <c r="F136" s="146" t="str">
        <f t="shared" si="2"/>
        <v>0 / 0</v>
      </c>
      <c r="G136" s="149"/>
      <c r="H136" s="148" t="str">
        <f>IFERROR(VLOOKUP(F136, 'Šifrarnik-rezultati'!B:C, 2, FALSE), "")</f>
        <v/>
      </c>
      <c r="I136" s="150"/>
      <c r="J136" s="150"/>
      <c r="K136" s="153"/>
    </row>
    <row r="137" spans="1:11" s="140" customFormat="1" x14ac:dyDescent="0.3">
      <c r="A137" s="144">
        <f>'1_L6_PXK_O1_Popunjava PO 1'!A160</f>
        <v>0</v>
      </c>
      <c r="B137" s="144">
        <f>'1_L6_PXK_O1_Popunjava PO 1'!N160</f>
        <v>0</v>
      </c>
      <c r="C137" s="145">
        <f>'1_L6_PXK_O1_Popunjava PO 1'!B160</f>
        <v>0</v>
      </c>
      <c r="D137" s="256">
        <f>'1_L6_PXK_O1_Popunjava PO 1'!D160</f>
        <v>0</v>
      </c>
      <c r="E137" s="145">
        <f>'1_L6_PXK_O1_Popunjava PO 1'!E160</f>
        <v>0</v>
      </c>
      <c r="F137" s="146" t="str">
        <f t="shared" si="2"/>
        <v>0 / 0</v>
      </c>
      <c r="G137" s="149"/>
      <c r="H137" s="148" t="str">
        <f>IFERROR(VLOOKUP(F137, 'Šifrarnik-rezultati'!B:C, 2, FALSE), "")</f>
        <v/>
      </c>
      <c r="I137" s="150"/>
      <c r="J137" s="150"/>
      <c r="K137" s="153"/>
    </row>
    <row r="138" spans="1:11" s="140" customFormat="1" x14ac:dyDescent="0.3">
      <c r="A138" s="144">
        <f>'1_L6_PXK_O1_Popunjava PO 1'!A161</f>
        <v>0</v>
      </c>
      <c r="B138" s="144">
        <f>'1_L6_PXK_O1_Popunjava PO 1'!N161</f>
        <v>0</v>
      </c>
      <c r="C138" s="145">
        <f>'1_L6_PXK_O1_Popunjava PO 1'!B161</f>
        <v>0</v>
      </c>
      <c r="D138" s="256">
        <f>'1_L6_PXK_O1_Popunjava PO 1'!D161</f>
        <v>0</v>
      </c>
      <c r="E138" s="145">
        <f>'1_L6_PXK_O1_Popunjava PO 1'!E161</f>
        <v>0</v>
      </c>
      <c r="F138" s="146" t="str">
        <f t="shared" si="2"/>
        <v>0 / 0</v>
      </c>
      <c r="G138" s="149"/>
      <c r="H138" s="148" t="str">
        <f>IFERROR(VLOOKUP(F138, 'Šifrarnik-rezultati'!B:C, 2, FALSE), "")</f>
        <v/>
      </c>
      <c r="I138" s="150"/>
      <c r="J138" s="150"/>
      <c r="K138" s="153"/>
    </row>
    <row r="139" spans="1:11" s="140" customFormat="1" x14ac:dyDescent="0.3">
      <c r="A139" s="144">
        <f>'1_L6_PXK_O1_Popunjava PO 1'!A162</f>
        <v>0</v>
      </c>
      <c r="B139" s="144">
        <f>'1_L6_PXK_O1_Popunjava PO 1'!N162</f>
        <v>0</v>
      </c>
      <c r="C139" s="145">
        <f>'1_L6_PXK_O1_Popunjava PO 1'!B162</f>
        <v>0</v>
      </c>
      <c r="D139" s="256">
        <f>'1_L6_PXK_O1_Popunjava PO 1'!D162</f>
        <v>0</v>
      </c>
      <c r="E139" s="145">
        <f>'1_L6_PXK_O1_Popunjava PO 1'!E162</f>
        <v>0</v>
      </c>
      <c r="F139" s="146" t="str">
        <f t="shared" si="2"/>
        <v>0 / 0</v>
      </c>
      <c r="G139" s="149"/>
      <c r="H139" s="148" t="str">
        <f>IFERROR(VLOOKUP(F139, 'Šifrarnik-rezultati'!B:C, 2, FALSE), "")</f>
        <v/>
      </c>
      <c r="I139" s="150"/>
      <c r="J139" s="150"/>
      <c r="K139" s="153"/>
    </row>
    <row r="140" spans="1:11" s="140" customFormat="1" x14ac:dyDescent="0.3">
      <c r="A140" s="144">
        <f>'1_L6_PXK_O1_Popunjava PO 1'!A163</f>
        <v>0</v>
      </c>
      <c r="B140" s="144">
        <f>'1_L6_PXK_O1_Popunjava PO 1'!N163</f>
        <v>0</v>
      </c>
      <c r="C140" s="145">
        <f>'1_L6_PXK_O1_Popunjava PO 1'!B163</f>
        <v>0</v>
      </c>
      <c r="D140" s="256">
        <f>'1_L6_PXK_O1_Popunjava PO 1'!D163</f>
        <v>0</v>
      </c>
      <c r="E140" s="145">
        <f>'1_L6_PXK_O1_Popunjava PO 1'!E163</f>
        <v>0</v>
      </c>
      <c r="F140" s="146" t="str">
        <f t="shared" si="2"/>
        <v>0 / 0</v>
      </c>
      <c r="G140" s="149"/>
      <c r="H140" s="148" t="str">
        <f>IFERROR(VLOOKUP(F140, 'Šifrarnik-rezultati'!B:C, 2, FALSE), "")</f>
        <v/>
      </c>
      <c r="I140" s="150"/>
      <c r="J140" s="150"/>
      <c r="K140" s="153"/>
    </row>
    <row r="141" spans="1:11" s="140" customFormat="1" x14ac:dyDescent="0.3">
      <c r="A141" s="144">
        <f>'1_L6_PXK_O1_Popunjava PO 1'!A164</f>
        <v>0</v>
      </c>
      <c r="B141" s="144">
        <f>'1_L6_PXK_O1_Popunjava PO 1'!N164</f>
        <v>0</v>
      </c>
      <c r="C141" s="145">
        <f>'1_L6_PXK_O1_Popunjava PO 1'!B164</f>
        <v>0</v>
      </c>
      <c r="D141" s="256">
        <f>'1_L6_PXK_O1_Popunjava PO 1'!D164</f>
        <v>0</v>
      </c>
      <c r="E141" s="145">
        <f>'1_L6_PXK_O1_Popunjava PO 1'!E164</f>
        <v>0</v>
      </c>
      <c r="F141" s="146" t="str">
        <f t="shared" si="2"/>
        <v>0 / 0</v>
      </c>
      <c r="G141" s="149"/>
      <c r="H141" s="148" t="str">
        <f>IFERROR(VLOOKUP(F141, 'Šifrarnik-rezultati'!B:C, 2, FALSE), "")</f>
        <v/>
      </c>
      <c r="I141" s="150"/>
      <c r="J141" s="150"/>
      <c r="K141" s="153"/>
    </row>
    <row r="142" spans="1:11" s="140" customFormat="1" x14ac:dyDescent="0.3">
      <c r="A142" s="144">
        <f>'1_L6_PXK_O1_Popunjava PO 1'!A165</f>
        <v>0</v>
      </c>
      <c r="B142" s="144">
        <f>'1_L6_PXK_O1_Popunjava PO 1'!N165</f>
        <v>0</v>
      </c>
      <c r="C142" s="145">
        <f>'1_L6_PXK_O1_Popunjava PO 1'!B165</f>
        <v>0</v>
      </c>
      <c r="D142" s="256">
        <f>'1_L6_PXK_O1_Popunjava PO 1'!D165</f>
        <v>0</v>
      </c>
      <c r="E142" s="145">
        <f>'1_L6_PXK_O1_Popunjava PO 1'!E165</f>
        <v>0</v>
      </c>
      <c r="F142" s="146" t="str">
        <f t="shared" si="2"/>
        <v>0 / 0</v>
      </c>
      <c r="G142" s="149"/>
      <c r="H142" s="148" t="str">
        <f>IFERROR(VLOOKUP(F142, 'Šifrarnik-rezultati'!B:C, 2, FALSE), "")</f>
        <v/>
      </c>
      <c r="I142" s="150"/>
      <c r="J142" s="150"/>
      <c r="K142" s="153"/>
    </row>
    <row r="143" spans="1:11" s="140" customFormat="1" x14ac:dyDescent="0.3">
      <c r="A143" s="144">
        <f>'1_L6_PXK_O1_Popunjava PO 1'!A166</f>
        <v>0</v>
      </c>
      <c r="B143" s="144">
        <f>'1_L6_PXK_O1_Popunjava PO 1'!N166</f>
        <v>0</v>
      </c>
      <c r="C143" s="145">
        <f>'1_L6_PXK_O1_Popunjava PO 1'!B166</f>
        <v>0</v>
      </c>
      <c r="D143" s="256">
        <f>'1_L6_PXK_O1_Popunjava PO 1'!D166</f>
        <v>0</v>
      </c>
      <c r="E143" s="145">
        <f>'1_L6_PXK_O1_Popunjava PO 1'!E166</f>
        <v>0</v>
      </c>
      <c r="F143" s="146" t="str">
        <f t="shared" si="2"/>
        <v>0 / 0</v>
      </c>
      <c r="G143" s="149"/>
      <c r="H143" s="148" t="str">
        <f>IFERROR(VLOOKUP(F143, 'Šifrarnik-rezultati'!B:C, 2, FALSE), "")</f>
        <v/>
      </c>
      <c r="I143" s="150"/>
      <c r="J143" s="150"/>
      <c r="K143" s="153"/>
    </row>
    <row r="144" spans="1:11" s="140" customFormat="1" x14ac:dyDescent="0.3">
      <c r="A144" s="144">
        <f>'1_L6_PXK_O1_Popunjava PO 1'!A167</f>
        <v>0</v>
      </c>
      <c r="B144" s="144">
        <f>'1_L6_PXK_O1_Popunjava PO 1'!N167</f>
        <v>0</v>
      </c>
      <c r="C144" s="145">
        <f>'1_L6_PXK_O1_Popunjava PO 1'!B167</f>
        <v>0</v>
      </c>
      <c r="D144" s="256">
        <f>'1_L6_PXK_O1_Popunjava PO 1'!D167</f>
        <v>0</v>
      </c>
      <c r="E144" s="145">
        <f>'1_L6_PXK_O1_Popunjava PO 1'!E167</f>
        <v>0</v>
      </c>
      <c r="F144" s="146" t="str">
        <f t="shared" si="2"/>
        <v>0 / 0</v>
      </c>
      <c r="G144" s="149"/>
      <c r="H144" s="148" t="str">
        <f>IFERROR(VLOOKUP(F144, 'Šifrarnik-rezultati'!B:C, 2, FALSE), "")</f>
        <v/>
      </c>
      <c r="I144" s="150"/>
      <c r="J144" s="150"/>
      <c r="K144" s="153"/>
    </row>
    <row r="145" spans="1:11" s="140" customFormat="1" x14ac:dyDescent="0.3">
      <c r="A145" s="144">
        <f>'1_L6_PXK_O1_Popunjava PO 1'!A168</f>
        <v>0</v>
      </c>
      <c r="B145" s="144">
        <f>'1_L6_PXK_O1_Popunjava PO 1'!N168</f>
        <v>0</v>
      </c>
      <c r="C145" s="145">
        <f>'1_L6_PXK_O1_Popunjava PO 1'!B168</f>
        <v>0</v>
      </c>
      <c r="D145" s="256">
        <f>'1_L6_PXK_O1_Popunjava PO 1'!D168</f>
        <v>0</v>
      </c>
      <c r="E145" s="145">
        <f>'1_L6_PXK_O1_Popunjava PO 1'!E168</f>
        <v>0</v>
      </c>
      <c r="F145" s="146" t="str">
        <f t="shared" si="2"/>
        <v>0 / 0</v>
      </c>
      <c r="G145" s="149"/>
      <c r="H145" s="148" t="str">
        <f>IFERROR(VLOOKUP(F145, 'Šifrarnik-rezultati'!B:C, 2, FALSE), "")</f>
        <v/>
      </c>
      <c r="I145" s="150"/>
      <c r="J145" s="150"/>
      <c r="K145" s="153"/>
    </row>
    <row r="146" spans="1:11" s="140" customFormat="1" x14ac:dyDescent="0.3">
      <c r="A146" s="144">
        <f>'1_L6_PXK_O1_Popunjava PO 1'!A169</f>
        <v>0</v>
      </c>
      <c r="B146" s="144">
        <f>'1_L6_PXK_O1_Popunjava PO 1'!N169</f>
        <v>0</v>
      </c>
      <c r="C146" s="145">
        <f>'1_L6_PXK_O1_Popunjava PO 1'!B169</f>
        <v>0</v>
      </c>
      <c r="D146" s="256">
        <f>'1_L6_PXK_O1_Popunjava PO 1'!D169</f>
        <v>0</v>
      </c>
      <c r="E146" s="145">
        <f>'1_L6_PXK_O1_Popunjava PO 1'!E169</f>
        <v>0</v>
      </c>
      <c r="F146" s="146" t="str">
        <f t="shared" si="2"/>
        <v>0 / 0</v>
      </c>
      <c r="G146" s="149"/>
      <c r="H146" s="148" t="str">
        <f>IFERROR(VLOOKUP(F146, 'Šifrarnik-rezultati'!B:C, 2, FALSE), "")</f>
        <v/>
      </c>
      <c r="I146" s="150"/>
      <c r="J146" s="150"/>
      <c r="K146" s="153"/>
    </row>
    <row r="147" spans="1:11" s="140" customFormat="1" x14ac:dyDescent="0.3">
      <c r="A147" s="144">
        <f>'1_L6_PXK_O1_Popunjava PO 1'!A170</f>
        <v>0</v>
      </c>
      <c r="B147" s="144">
        <f>'1_L6_PXK_O1_Popunjava PO 1'!N170</f>
        <v>0</v>
      </c>
      <c r="C147" s="145">
        <f>'1_L6_PXK_O1_Popunjava PO 1'!B170</f>
        <v>0</v>
      </c>
      <c r="D147" s="256">
        <f>'1_L6_PXK_O1_Popunjava PO 1'!D170</f>
        <v>0</v>
      </c>
      <c r="E147" s="145">
        <f>'1_L6_PXK_O1_Popunjava PO 1'!E170</f>
        <v>0</v>
      </c>
      <c r="F147" s="146" t="str">
        <f t="shared" si="2"/>
        <v>0 / 0</v>
      </c>
      <c r="G147" s="149"/>
      <c r="H147" s="148" t="str">
        <f>IFERROR(VLOOKUP(F147, 'Šifrarnik-rezultati'!B:C, 2, FALSE), "")</f>
        <v/>
      </c>
      <c r="I147" s="150"/>
      <c r="J147" s="150"/>
      <c r="K147" s="153"/>
    </row>
    <row r="148" spans="1:11" s="140" customFormat="1" x14ac:dyDescent="0.3">
      <c r="A148" s="144">
        <f>'1_L6_PXK_O1_Popunjava PO 1'!A171</f>
        <v>0</v>
      </c>
      <c r="B148" s="144">
        <f>'1_L6_PXK_O1_Popunjava PO 1'!N171</f>
        <v>0</v>
      </c>
      <c r="C148" s="145">
        <f>'1_L6_PXK_O1_Popunjava PO 1'!B171</f>
        <v>0</v>
      </c>
      <c r="D148" s="256">
        <f>'1_L6_PXK_O1_Popunjava PO 1'!D171</f>
        <v>0</v>
      </c>
      <c r="E148" s="145">
        <f>'1_L6_PXK_O1_Popunjava PO 1'!E171</f>
        <v>0</v>
      </c>
      <c r="F148" s="146" t="str">
        <f t="shared" si="2"/>
        <v>0 / 0</v>
      </c>
      <c r="G148" s="149"/>
      <c r="H148" s="148" t="str">
        <f>IFERROR(VLOOKUP(F148, 'Šifrarnik-rezultati'!B:C, 2, FALSE), "")</f>
        <v/>
      </c>
      <c r="I148" s="150"/>
      <c r="J148" s="150"/>
      <c r="K148" s="153"/>
    </row>
    <row r="149" spans="1:11" s="140" customFormat="1" x14ac:dyDescent="0.3">
      <c r="A149" s="144">
        <f>'1_L6_PXK_O1_Popunjava PO 1'!A172</f>
        <v>0</v>
      </c>
      <c r="B149" s="144">
        <f>'1_L6_PXK_O1_Popunjava PO 1'!N172</f>
        <v>0</v>
      </c>
      <c r="C149" s="145">
        <f>'1_L6_PXK_O1_Popunjava PO 1'!B172</f>
        <v>0</v>
      </c>
      <c r="D149" s="256">
        <f>'1_L6_PXK_O1_Popunjava PO 1'!D172</f>
        <v>0</v>
      </c>
      <c r="E149" s="145">
        <f>'1_L6_PXK_O1_Popunjava PO 1'!E172</f>
        <v>0</v>
      </c>
      <c r="F149" s="146" t="str">
        <f t="shared" si="2"/>
        <v>0 / 0</v>
      </c>
      <c r="G149" s="149"/>
      <c r="H149" s="148" t="str">
        <f>IFERROR(VLOOKUP(F149, 'Šifrarnik-rezultati'!B:C, 2, FALSE), "")</f>
        <v/>
      </c>
      <c r="I149" s="150"/>
      <c r="J149" s="150"/>
      <c r="K149" s="153"/>
    </row>
    <row r="150" spans="1:11" s="140" customFormat="1" x14ac:dyDescent="0.3">
      <c r="A150" s="144">
        <f>'1_L6_PXK_O1_Popunjava PO 1'!A173</f>
        <v>0</v>
      </c>
      <c r="B150" s="144">
        <f>'1_L6_PXK_O1_Popunjava PO 1'!N173</f>
        <v>0</v>
      </c>
      <c r="C150" s="145">
        <f>'1_L6_PXK_O1_Popunjava PO 1'!B173</f>
        <v>0</v>
      </c>
      <c r="D150" s="256">
        <f>'1_L6_PXK_O1_Popunjava PO 1'!D173</f>
        <v>0</v>
      </c>
      <c r="E150" s="145">
        <f>'1_L6_PXK_O1_Popunjava PO 1'!E173</f>
        <v>0</v>
      </c>
      <c r="F150" s="146" t="str">
        <f t="shared" si="2"/>
        <v>0 / 0</v>
      </c>
      <c r="G150" s="149"/>
      <c r="H150" s="148" t="str">
        <f>IFERROR(VLOOKUP(F150, 'Šifrarnik-rezultati'!B:C, 2, FALSE), "")</f>
        <v/>
      </c>
      <c r="I150" s="150"/>
      <c r="J150" s="150"/>
      <c r="K150" s="153"/>
    </row>
    <row r="151" spans="1:11" s="140" customFormat="1" x14ac:dyDescent="0.3">
      <c r="A151" s="144">
        <f>'1_L6_PXK_O1_Popunjava PO 1'!A174</f>
        <v>0</v>
      </c>
      <c r="B151" s="144">
        <f>'1_L6_PXK_O1_Popunjava PO 1'!N174</f>
        <v>0</v>
      </c>
      <c r="C151" s="145">
        <f>'1_L6_PXK_O1_Popunjava PO 1'!B174</f>
        <v>0</v>
      </c>
      <c r="D151" s="256">
        <f>'1_L6_PXK_O1_Popunjava PO 1'!D174</f>
        <v>0</v>
      </c>
      <c r="E151" s="145">
        <f>'1_L6_PXK_O1_Popunjava PO 1'!E174</f>
        <v>0</v>
      </c>
      <c r="F151" s="146" t="str">
        <f t="shared" si="2"/>
        <v>0 / 0</v>
      </c>
      <c r="G151" s="149"/>
      <c r="H151" s="148" t="str">
        <f>IFERROR(VLOOKUP(F151, 'Šifrarnik-rezultati'!B:C, 2, FALSE), "")</f>
        <v/>
      </c>
      <c r="I151" s="150"/>
      <c r="J151" s="150"/>
      <c r="K151" s="153"/>
    </row>
    <row r="152" spans="1:11" s="140" customFormat="1" x14ac:dyDescent="0.3">
      <c r="A152" s="144">
        <f>'1_L6_PXK_O1_Popunjava PO 1'!A175</f>
        <v>0</v>
      </c>
      <c r="B152" s="144">
        <f>'1_L6_PXK_O1_Popunjava PO 1'!N175</f>
        <v>0</v>
      </c>
      <c r="C152" s="145">
        <f>'1_L6_PXK_O1_Popunjava PO 1'!B175</f>
        <v>0</v>
      </c>
      <c r="D152" s="256">
        <f>'1_L6_PXK_O1_Popunjava PO 1'!D175</f>
        <v>0</v>
      </c>
      <c r="E152" s="145">
        <f>'1_L6_PXK_O1_Popunjava PO 1'!E175</f>
        <v>0</v>
      </c>
      <c r="F152" s="146" t="str">
        <f t="shared" si="2"/>
        <v>0 / 0</v>
      </c>
      <c r="G152" s="149"/>
      <c r="H152" s="148" t="str">
        <f>IFERROR(VLOOKUP(F152, 'Šifrarnik-rezultati'!B:C, 2, FALSE), "")</f>
        <v/>
      </c>
      <c r="I152" s="150"/>
      <c r="J152" s="150"/>
      <c r="K152" s="153"/>
    </row>
    <row r="153" spans="1:11" s="140" customFormat="1" x14ac:dyDescent="0.3">
      <c r="A153" s="144">
        <f>'1_L6_PXK_O1_Popunjava PO 1'!A176</f>
        <v>0</v>
      </c>
      <c r="B153" s="144">
        <f>'1_L6_PXK_O1_Popunjava PO 1'!N176</f>
        <v>0</v>
      </c>
      <c r="C153" s="145">
        <f>'1_L6_PXK_O1_Popunjava PO 1'!B176</f>
        <v>0</v>
      </c>
      <c r="D153" s="256">
        <f>'1_L6_PXK_O1_Popunjava PO 1'!D176</f>
        <v>0</v>
      </c>
      <c r="E153" s="145">
        <f>'1_L6_PXK_O1_Popunjava PO 1'!E176</f>
        <v>0</v>
      </c>
      <c r="F153" s="146" t="str">
        <f t="shared" si="2"/>
        <v>0 / 0</v>
      </c>
      <c r="G153" s="149"/>
      <c r="H153" s="148" t="str">
        <f>IFERROR(VLOOKUP(F153, 'Šifrarnik-rezultati'!B:C, 2, FALSE), "")</f>
        <v/>
      </c>
      <c r="I153" s="150"/>
      <c r="J153" s="150"/>
      <c r="K153" s="153"/>
    </row>
    <row r="154" spans="1:11" s="140" customFormat="1" x14ac:dyDescent="0.3">
      <c r="A154" s="144">
        <f>'1_L6_PXK_O1_Popunjava PO 1'!A177</f>
        <v>0</v>
      </c>
      <c r="B154" s="144">
        <f>'1_L6_PXK_O1_Popunjava PO 1'!N177</f>
        <v>0</v>
      </c>
      <c r="C154" s="145">
        <f>'1_L6_PXK_O1_Popunjava PO 1'!B177</f>
        <v>0</v>
      </c>
      <c r="D154" s="256">
        <f>'1_L6_PXK_O1_Popunjava PO 1'!D177</f>
        <v>0</v>
      </c>
      <c r="E154" s="145">
        <f>'1_L6_PXK_O1_Popunjava PO 1'!E177</f>
        <v>0</v>
      </c>
      <c r="F154" s="146" t="str">
        <f t="shared" si="2"/>
        <v>0 / 0</v>
      </c>
      <c r="G154" s="149"/>
      <c r="H154" s="148" t="str">
        <f>IFERROR(VLOOKUP(F154, 'Šifrarnik-rezultati'!B:C, 2, FALSE), "")</f>
        <v/>
      </c>
      <c r="I154" s="150"/>
      <c r="J154" s="150"/>
      <c r="K154" s="153"/>
    </row>
    <row r="155" spans="1:11" s="140" customFormat="1" x14ac:dyDescent="0.3">
      <c r="A155" s="144">
        <f>'1_L6_PXK_O1_Popunjava PO 1'!A178</f>
        <v>0</v>
      </c>
      <c r="B155" s="144">
        <f>'1_L6_PXK_O1_Popunjava PO 1'!N178</f>
        <v>0</v>
      </c>
      <c r="C155" s="145">
        <f>'1_L6_PXK_O1_Popunjava PO 1'!B178</f>
        <v>0</v>
      </c>
      <c r="D155" s="256">
        <f>'1_L6_PXK_O1_Popunjava PO 1'!D178</f>
        <v>0</v>
      </c>
      <c r="E155" s="145">
        <f>'1_L6_PXK_O1_Popunjava PO 1'!E178</f>
        <v>0</v>
      </c>
      <c r="F155" s="146" t="str">
        <f t="shared" si="2"/>
        <v>0 / 0</v>
      </c>
      <c r="G155" s="149"/>
      <c r="H155" s="148" t="str">
        <f>IFERROR(VLOOKUP(F155, 'Šifrarnik-rezultati'!B:C, 2, FALSE), "")</f>
        <v/>
      </c>
      <c r="I155" s="150"/>
      <c r="J155" s="150"/>
      <c r="K155" s="153"/>
    </row>
    <row r="156" spans="1:11" s="140" customFormat="1" x14ac:dyDescent="0.3">
      <c r="A156" s="144">
        <f>'1_L6_PXK_O1_Popunjava PO 1'!A179</f>
        <v>0</v>
      </c>
      <c r="B156" s="144">
        <f>'1_L6_PXK_O1_Popunjava PO 1'!N179</f>
        <v>0</v>
      </c>
      <c r="C156" s="145">
        <f>'1_L6_PXK_O1_Popunjava PO 1'!B179</f>
        <v>0</v>
      </c>
      <c r="D156" s="256">
        <f>'1_L6_PXK_O1_Popunjava PO 1'!D179</f>
        <v>0</v>
      </c>
      <c r="E156" s="145">
        <f>'1_L6_PXK_O1_Popunjava PO 1'!E179</f>
        <v>0</v>
      </c>
      <c r="F156" s="146" t="str">
        <f t="shared" si="2"/>
        <v>0 / 0</v>
      </c>
      <c r="G156" s="149"/>
      <c r="H156" s="148" t="str">
        <f>IFERROR(VLOOKUP(F156, 'Šifrarnik-rezultati'!B:C, 2, FALSE), "")</f>
        <v/>
      </c>
      <c r="I156" s="150"/>
      <c r="J156" s="150"/>
      <c r="K156" s="153"/>
    </row>
    <row r="157" spans="1:11" s="140" customFormat="1" x14ac:dyDescent="0.3">
      <c r="A157" s="144">
        <f>'1_L6_PXK_O1_Popunjava PO 1'!A180</f>
        <v>0</v>
      </c>
      <c r="B157" s="144">
        <f>'1_L6_PXK_O1_Popunjava PO 1'!N180</f>
        <v>0</v>
      </c>
      <c r="C157" s="145">
        <f>'1_L6_PXK_O1_Popunjava PO 1'!B180</f>
        <v>0</v>
      </c>
      <c r="D157" s="256">
        <f>'1_L6_PXK_O1_Popunjava PO 1'!D180</f>
        <v>0</v>
      </c>
      <c r="E157" s="145">
        <f>'1_L6_PXK_O1_Popunjava PO 1'!E180</f>
        <v>0</v>
      </c>
      <c r="F157" s="146" t="str">
        <f t="shared" si="2"/>
        <v>0 / 0</v>
      </c>
      <c r="G157" s="149"/>
      <c r="H157" s="148" t="str">
        <f>IFERROR(VLOOKUP(F157, 'Šifrarnik-rezultati'!B:C, 2, FALSE), "")</f>
        <v/>
      </c>
      <c r="I157" s="150"/>
      <c r="J157" s="150"/>
      <c r="K157" s="153"/>
    </row>
    <row r="158" spans="1:11" s="140" customFormat="1" x14ac:dyDescent="0.3">
      <c r="A158" s="144">
        <f>'1_L6_PXK_O1_Popunjava PO 1'!A181</f>
        <v>0</v>
      </c>
      <c r="B158" s="144">
        <f>'1_L6_PXK_O1_Popunjava PO 1'!N181</f>
        <v>0</v>
      </c>
      <c r="C158" s="145">
        <f>'1_L6_PXK_O1_Popunjava PO 1'!B181</f>
        <v>0</v>
      </c>
      <c r="D158" s="256">
        <f>'1_L6_PXK_O1_Popunjava PO 1'!D181</f>
        <v>0</v>
      </c>
      <c r="E158" s="145">
        <f>'1_L6_PXK_O1_Popunjava PO 1'!E181</f>
        <v>0</v>
      </c>
      <c r="F158" s="146" t="str">
        <f t="shared" si="2"/>
        <v>0 / 0</v>
      </c>
      <c r="G158" s="149"/>
      <c r="H158" s="148" t="str">
        <f>IFERROR(VLOOKUP(F158, 'Šifrarnik-rezultati'!B:C, 2, FALSE), "")</f>
        <v/>
      </c>
      <c r="I158" s="150"/>
      <c r="J158" s="150"/>
      <c r="K158" s="153"/>
    </row>
    <row r="159" spans="1:11" s="140" customFormat="1" x14ac:dyDescent="0.3">
      <c r="A159" s="144">
        <f>'1_L6_PXK_O1_Popunjava PO 1'!A182</f>
        <v>0</v>
      </c>
      <c r="B159" s="144">
        <f>'1_L6_PXK_O1_Popunjava PO 1'!N182</f>
        <v>0</v>
      </c>
      <c r="C159" s="145">
        <f>'1_L6_PXK_O1_Popunjava PO 1'!B182</f>
        <v>0</v>
      </c>
      <c r="D159" s="256">
        <f>'1_L6_PXK_O1_Popunjava PO 1'!D182</f>
        <v>0</v>
      </c>
      <c r="E159" s="145">
        <f>'1_L6_PXK_O1_Popunjava PO 1'!E182</f>
        <v>0</v>
      </c>
      <c r="F159" s="146" t="str">
        <f t="shared" si="2"/>
        <v>0 / 0</v>
      </c>
      <c r="G159" s="149"/>
      <c r="H159" s="148" t="str">
        <f>IFERROR(VLOOKUP(F159, 'Šifrarnik-rezultati'!B:C, 2, FALSE), "")</f>
        <v/>
      </c>
      <c r="I159" s="150"/>
      <c r="J159" s="150"/>
      <c r="K159" s="153"/>
    </row>
    <row r="160" spans="1:11" s="140" customFormat="1" x14ac:dyDescent="0.3">
      <c r="A160" s="144">
        <f>'1_L6_PXK_O1_Popunjava PO 1'!A183</f>
        <v>0</v>
      </c>
      <c r="B160" s="144">
        <f>'1_L6_PXK_O1_Popunjava PO 1'!N183</f>
        <v>0</v>
      </c>
      <c r="C160" s="145">
        <f>'1_L6_PXK_O1_Popunjava PO 1'!B183</f>
        <v>0</v>
      </c>
      <c r="D160" s="256">
        <f>'1_L6_PXK_O1_Popunjava PO 1'!D183</f>
        <v>0</v>
      </c>
      <c r="E160" s="145">
        <f>'1_L6_PXK_O1_Popunjava PO 1'!E183</f>
        <v>0</v>
      </c>
      <c r="F160" s="146" t="str">
        <f t="shared" si="2"/>
        <v>0 / 0</v>
      </c>
      <c r="G160" s="149"/>
      <c r="H160" s="148" t="str">
        <f>IFERROR(VLOOKUP(F160, 'Šifrarnik-rezultati'!B:C, 2, FALSE), "")</f>
        <v/>
      </c>
      <c r="I160" s="150"/>
      <c r="J160" s="150"/>
      <c r="K160" s="153"/>
    </row>
    <row r="161" spans="1:11" s="140" customFormat="1" x14ac:dyDescent="0.3">
      <c r="A161" s="144">
        <f>'1_L6_PXK_O1_Popunjava PO 1'!A184</f>
        <v>0</v>
      </c>
      <c r="B161" s="144">
        <f>'1_L6_PXK_O1_Popunjava PO 1'!N184</f>
        <v>0</v>
      </c>
      <c r="C161" s="145">
        <f>'1_L6_PXK_O1_Popunjava PO 1'!B184</f>
        <v>0</v>
      </c>
      <c r="D161" s="256">
        <f>'1_L6_PXK_O1_Popunjava PO 1'!D184</f>
        <v>0</v>
      </c>
      <c r="E161" s="145">
        <f>'1_L6_PXK_O1_Popunjava PO 1'!E184</f>
        <v>0</v>
      </c>
      <c r="F161" s="146" t="str">
        <f t="shared" si="2"/>
        <v>0 / 0</v>
      </c>
      <c r="G161" s="149"/>
      <c r="H161" s="148" t="str">
        <f>IFERROR(VLOOKUP(F161, 'Šifrarnik-rezultati'!B:C, 2, FALSE), "")</f>
        <v/>
      </c>
      <c r="I161" s="150"/>
      <c r="J161" s="150"/>
      <c r="K161" s="153"/>
    </row>
    <row r="162" spans="1:11" s="140" customFormat="1" x14ac:dyDescent="0.3">
      <c r="A162" s="144">
        <f>'1_L6_PXK_O1_Popunjava PO 1'!A185</f>
        <v>0</v>
      </c>
      <c r="B162" s="144">
        <f>'1_L6_PXK_O1_Popunjava PO 1'!N185</f>
        <v>0</v>
      </c>
      <c r="C162" s="145">
        <f>'1_L6_PXK_O1_Popunjava PO 1'!B185</f>
        <v>0</v>
      </c>
      <c r="D162" s="256">
        <f>'1_L6_PXK_O1_Popunjava PO 1'!D185</f>
        <v>0</v>
      </c>
      <c r="E162" s="145">
        <f>'1_L6_PXK_O1_Popunjava PO 1'!E185</f>
        <v>0</v>
      </c>
      <c r="F162" s="146" t="str">
        <f t="shared" si="2"/>
        <v>0 / 0</v>
      </c>
      <c r="G162" s="149"/>
      <c r="H162" s="148" t="str">
        <f>IFERROR(VLOOKUP(F162, 'Šifrarnik-rezultati'!B:C, 2, FALSE), "")</f>
        <v/>
      </c>
      <c r="I162" s="150"/>
      <c r="J162" s="150"/>
      <c r="K162" s="153"/>
    </row>
    <row r="163" spans="1:11" s="140" customFormat="1" x14ac:dyDescent="0.3">
      <c r="A163" s="144">
        <f>'1_L6_PXK_O1_Popunjava PO 1'!A186</f>
        <v>0</v>
      </c>
      <c r="B163" s="144">
        <f>'1_L6_PXK_O1_Popunjava PO 1'!N186</f>
        <v>0</v>
      </c>
      <c r="C163" s="145">
        <f>'1_L6_PXK_O1_Popunjava PO 1'!B186</f>
        <v>0</v>
      </c>
      <c r="D163" s="256">
        <f>'1_L6_PXK_O1_Popunjava PO 1'!D186</f>
        <v>0</v>
      </c>
      <c r="E163" s="145">
        <f>'1_L6_PXK_O1_Popunjava PO 1'!E186</f>
        <v>0</v>
      </c>
      <c r="F163" s="146" t="str">
        <f t="shared" si="2"/>
        <v>0 / 0</v>
      </c>
      <c r="G163" s="149"/>
      <c r="H163" s="148" t="str">
        <f>IFERROR(VLOOKUP(F163, 'Šifrarnik-rezultati'!B:C, 2, FALSE), "")</f>
        <v/>
      </c>
      <c r="I163" s="150"/>
      <c r="J163" s="150"/>
      <c r="K163" s="153"/>
    </row>
    <row r="164" spans="1:11" s="140" customFormat="1" x14ac:dyDescent="0.3">
      <c r="A164" s="144">
        <f>'1_L6_PXK_O1_Popunjava PO 1'!A187</f>
        <v>0</v>
      </c>
      <c r="B164" s="144">
        <f>'1_L6_PXK_O1_Popunjava PO 1'!N187</f>
        <v>0</v>
      </c>
      <c r="C164" s="145">
        <f>'1_L6_PXK_O1_Popunjava PO 1'!B187</f>
        <v>0</v>
      </c>
      <c r="D164" s="256">
        <f>'1_L6_PXK_O1_Popunjava PO 1'!D187</f>
        <v>0</v>
      </c>
      <c r="E164" s="145">
        <f>'1_L6_PXK_O1_Popunjava PO 1'!E187</f>
        <v>0</v>
      </c>
      <c r="F164" s="146" t="str">
        <f t="shared" si="2"/>
        <v>0 / 0</v>
      </c>
      <c r="G164" s="149"/>
      <c r="H164" s="148" t="str">
        <f>IFERROR(VLOOKUP(F164, 'Šifrarnik-rezultati'!B:C, 2, FALSE), "")</f>
        <v/>
      </c>
      <c r="I164" s="150"/>
      <c r="J164" s="150"/>
      <c r="K164" s="153"/>
    </row>
    <row r="165" spans="1:11" s="140" customFormat="1" x14ac:dyDescent="0.3">
      <c r="A165" s="144">
        <f>'1_L6_PXK_O1_Popunjava PO 1'!A188</f>
        <v>0</v>
      </c>
      <c r="B165" s="144">
        <f>'1_L6_PXK_O1_Popunjava PO 1'!N188</f>
        <v>0</v>
      </c>
      <c r="C165" s="145">
        <f>'1_L6_PXK_O1_Popunjava PO 1'!B188</f>
        <v>0</v>
      </c>
      <c r="D165" s="256">
        <f>'1_L6_PXK_O1_Popunjava PO 1'!D188</f>
        <v>0</v>
      </c>
      <c r="E165" s="145">
        <f>'1_L6_PXK_O1_Popunjava PO 1'!E188</f>
        <v>0</v>
      </c>
      <c r="F165" s="146" t="str">
        <f t="shared" si="2"/>
        <v>0 / 0</v>
      </c>
      <c r="G165" s="149"/>
      <c r="H165" s="148" t="str">
        <f>IFERROR(VLOOKUP(F165, 'Šifrarnik-rezultati'!B:C, 2, FALSE), "")</f>
        <v/>
      </c>
      <c r="I165" s="150"/>
      <c r="J165" s="150"/>
      <c r="K165" s="153"/>
    </row>
    <row r="166" spans="1:11" s="140" customFormat="1" x14ac:dyDescent="0.3">
      <c r="A166" s="144">
        <f>'1_L6_PXK_O1_Popunjava PO 1'!A189</f>
        <v>0</v>
      </c>
      <c r="B166" s="144">
        <f>'1_L6_PXK_O1_Popunjava PO 1'!N189</f>
        <v>0</v>
      </c>
      <c r="C166" s="145">
        <f>'1_L6_PXK_O1_Popunjava PO 1'!B189</f>
        <v>0</v>
      </c>
      <c r="D166" s="256">
        <f>'1_L6_PXK_O1_Popunjava PO 1'!D189</f>
        <v>0</v>
      </c>
      <c r="E166" s="145">
        <f>'1_L6_PXK_O1_Popunjava PO 1'!E189</f>
        <v>0</v>
      </c>
      <c r="F166" s="146" t="str">
        <f t="shared" si="2"/>
        <v>0 / 0</v>
      </c>
      <c r="G166" s="149"/>
      <c r="H166" s="148" t="str">
        <f>IFERROR(VLOOKUP(F166, 'Šifrarnik-rezultati'!B:C, 2, FALSE), "")</f>
        <v/>
      </c>
      <c r="I166" s="150"/>
      <c r="J166" s="150"/>
      <c r="K166" s="153"/>
    </row>
    <row r="167" spans="1:11" s="140" customFormat="1" x14ac:dyDescent="0.3">
      <c r="A167" s="144">
        <f>'1_L6_PXK_O1_Popunjava PO 1'!A190</f>
        <v>0</v>
      </c>
      <c r="B167" s="144">
        <f>'1_L6_PXK_O1_Popunjava PO 1'!N190</f>
        <v>0</v>
      </c>
      <c r="C167" s="145">
        <f>'1_L6_PXK_O1_Popunjava PO 1'!B190</f>
        <v>0</v>
      </c>
      <c r="D167" s="256">
        <f>'1_L6_PXK_O1_Popunjava PO 1'!D190</f>
        <v>0</v>
      </c>
      <c r="E167" s="145">
        <f>'1_L6_PXK_O1_Popunjava PO 1'!E190</f>
        <v>0</v>
      </c>
      <c r="F167" s="146" t="str">
        <f t="shared" si="2"/>
        <v>0 / 0</v>
      </c>
      <c r="G167" s="149"/>
      <c r="H167" s="148" t="str">
        <f>IFERROR(VLOOKUP(F167, 'Šifrarnik-rezultati'!B:C, 2, FALSE), "")</f>
        <v/>
      </c>
      <c r="I167" s="150"/>
      <c r="J167" s="150"/>
      <c r="K167" s="153"/>
    </row>
    <row r="168" spans="1:11" s="140" customFormat="1" x14ac:dyDescent="0.3">
      <c r="A168" s="144">
        <f>'1_L6_PXK_O1_Popunjava PO 1'!A191</f>
        <v>0</v>
      </c>
      <c r="B168" s="144">
        <f>'1_L6_PXK_O1_Popunjava PO 1'!N191</f>
        <v>0</v>
      </c>
      <c r="C168" s="145">
        <f>'1_L6_PXK_O1_Popunjava PO 1'!B191</f>
        <v>0</v>
      </c>
      <c r="D168" s="256">
        <f>'1_L6_PXK_O1_Popunjava PO 1'!D191</f>
        <v>0</v>
      </c>
      <c r="E168" s="145">
        <f>'1_L6_PXK_O1_Popunjava PO 1'!E191</f>
        <v>0</v>
      </c>
      <c r="F168" s="146" t="str">
        <f t="shared" si="2"/>
        <v>0 / 0</v>
      </c>
      <c r="G168" s="149"/>
      <c r="H168" s="148" t="str">
        <f>IFERROR(VLOOKUP(F168, 'Šifrarnik-rezultati'!B:C, 2, FALSE), "")</f>
        <v/>
      </c>
      <c r="I168" s="150"/>
      <c r="J168" s="150"/>
      <c r="K168" s="153"/>
    </row>
    <row r="169" spans="1:11" s="140" customFormat="1" x14ac:dyDescent="0.3">
      <c r="A169" s="144">
        <f>'1_L6_PXK_O1_Popunjava PO 1'!A192</f>
        <v>0</v>
      </c>
      <c r="B169" s="144">
        <f>'1_L6_PXK_O1_Popunjava PO 1'!N192</f>
        <v>0</v>
      </c>
      <c r="C169" s="145">
        <f>'1_L6_PXK_O1_Popunjava PO 1'!B192</f>
        <v>0</v>
      </c>
      <c r="D169" s="256">
        <f>'1_L6_PXK_O1_Popunjava PO 1'!D192</f>
        <v>0</v>
      </c>
      <c r="E169" s="145">
        <f>'1_L6_PXK_O1_Popunjava PO 1'!E192</f>
        <v>0</v>
      </c>
      <c r="F169" s="146" t="str">
        <f t="shared" si="2"/>
        <v>0 / 0</v>
      </c>
      <c r="G169" s="149"/>
      <c r="H169" s="148" t="str">
        <f>IFERROR(VLOOKUP(F169, 'Šifrarnik-rezultati'!B:C, 2, FALSE), "")</f>
        <v/>
      </c>
      <c r="I169" s="150"/>
      <c r="J169" s="150"/>
      <c r="K169" s="153"/>
    </row>
    <row r="170" spans="1:11" s="140" customFormat="1" x14ac:dyDescent="0.3">
      <c r="A170" s="144">
        <f>'1_L6_PXK_O1_Popunjava PO 1'!A193</f>
        <v>0</v>
      </c>
      <c r="B170" s="144">
        <f>'1_L6_PXK_O1_Popunjava PO 1'!N193</f>
        <v>0</v>
      </c>
      <c r="C170" s="145">
        <f>'1_L6_PXK_O1_Popunjava PO 1'!B193</f>
        <v>0</v>
      </c>
      <c r="D170" s="256">
        <f>'1_L6_PXK_O1_Popunjava PO 1'!D193</f>
        <v>0</v>
      </c>
      <c r="E170" s="145">
        <f>'1_L6_PXK_O1_Popunjava PO 1'!E193</f>
        <v>0</v>
      </c>
      <c r="F170" s="146" t="str">
        <f t="shared" si="2"/>
        <v>0 / 0</v>
      </c>
      <c r="G170" s="149"/>
      <c r="H170" s="148" t="str">
        <f>IFERROR(VLOOKUP(F170, 'Šifrarnik-rezultati'!B:C, 2, FALSE), "")</f>
        <v/>
      </c>
      <c r="I170" s="150"/>
      <c r="J170" s="150"/>
      <c r="K170" s="153"/>
    </row>
    <row r="171" spans="1:11" s="140" customFormat="1" x14ac:dyDescent="0.3">
      <c r="A171" s="144">
        <f>'1_L6_PXK_O1_Popunjava PO 1'!A194</f>
        <v>0</v>
      </c>
      <c r="B171" s="144">
        <f>'1_L6_PXK_O1_Popunjava PO 1'!N194</f>
        <v>0</v>
      </c>
      <c r="C171" s="145">
        <f>'1_L6_PXK_O1_Popunjava PO 1'!B194</f>
        <v>0</v>
      </c>
      <c r="D171" s="256">
        <f>'1_L6_PXK_O1_Popunjava PO 1'!D194</f>
        <v>0</v>
      </c>
      <c r="E171" s="145">
        <f>'1_L6_PXK_O1_Popunjava PO 1'!E194</f>
        <v>0</v>
      </c>
      <c r="F171" s="146" t="str">
        <f t="shared" si="2"/>
        <v>0 / 0</v>
      </c>
      <c r="G171" s="149"/>
      <c r="H171" s="148" t="str">
        <f>IFERROR(VLOOKUP(F171, 'Šifrarnik-rezultati'!B:C, 2, FALSE), "")</f>
        <v/>
      </c>
      <c r="I171" s="150"/>
      <c r="J171" s="150"/>
      <c r="K171" s="153"/>
    </row>
    <row r="172" spans="1:11" s="140" customFormat="1" x14ac:dyDescent="0.3">
      <c r="A172" s="144">
        <f>'1_L6_PXK_O1_Popunjava PO 1'!A195</f>
        <v>0</v>
      </c>
      <c r="B172" s="144">
        <f>'1_L6_PXK_O1_Popunjava PO 1'!N195</f>
        <v>0</v>
      </c>
      <c r="C172" s="145">
        <f>'1_L6_PXK_O1_Popunjava PO 1'!B195</f>
        <v>0</v>
      </c>
      <c r="D172" s="256">
        <f>'1_L6_PXK_O1_Popunjava PO 1'!D195</f>
        <v>0</v>
      </c>
      <c r="E172" s="145">
        <f>'1_L6_PXK_O1_Popunjava PO 1'!E195</f>
        <v>0</v>
      </c>
      <c r="F172" s="146" t="str">
        <f t="shared" si="2"/>
        <v>0 / 0</v>
      </c>
      <c r="G172" s="149"/>
      <c r="H172" s="148" t="str">
        <f>IFERROR(VLOOKUP(F172, 'Šifrarnik-rezultati'!B:C, 2, FALSE), "")</f>
        <v/>
      </c>
      <c r="I172" s="150"/>
      <c r="J172" s="150"/>
      <c r="K172" s="153"/>
    </row>
    <row r="173" spans="1:11" s="140" customFormat="1" x14ac:dyDescent="0.3">
      <c r="A173" s="144">
        <f>'1_L6_PXK_O1_Popunjava PO 1'!A196</f>
        <v>0</v>
      </c>
      <c r="B173" s="144">
        <f>'1_L6_PXK_O1_Popunjava PO 1'!N196</f>
        <v>0</v>
      </c>
      <c r="C173" s="145">
        <f>'1_L6_PXK_O1_Popunjava PO 1'!B196</f>
        <v>0</v>
      </c>
      <c r="D173" s="256">
        <f>'1_L6_PXK_O1_Popunjava PO 1'!D196</f>
        <v>0</v>
      </c>
      <c r="E173" s="145">
        <f>'1_L6_PXK_O1_Popunjava PO 1'!E196</f>
        <v>0</v>
      </c>
      <c r="F173" s="146" t="str">
        <f t="shared" si="2"/>
        <v>0 / 0</v>
      </c>
      <c r="G173" s="149"/>
      <c r="H173" s="148" t="str">
        <f>IFERROR(VLOOKUP(F173, 'Šifrarnik-rezultati'!B:C, 2, FALSE), "")</f>
        <v/>
      </c>
      <c r="I173" s="150"/>
      <c r="J173" s="150"/>
      <c r="K173" s="153"/>
    </row>
    <row r="174" spans="1:11" s="140" customFormat="1" x14ac:dyDescent="0.3">
      <c r="A174" s="144">
        <f>'1_L6_PXK_O1_Popunjava PO 1'!A197</f>
        <v>0</v>
      </c>
      <c r="B174" s="144">
        <f>'1_L6_PXK_O1_Popunjava PO 1'!N197</f>
        <v>0</v>
      </c>
      <c r="C174" s="145">
        <f>'1_L6_PXK_O1_Popunjava PO 1'!B197</f>
        <v>0</v>
      </c>
      <c r="D174" s="256">
        <f>'1_L6_PXK_O1_Popunjava PO 1'!D197</f>
        <v>0</v>
      </c>
      <c r="E174" s="145">
        <f>'1_L6_PXK_O1_Popunjava PO 1'!E197</f>
        <v>0</v>
      </c>
      <c r="F174" s="146" t="str">
        <f t="shared" si="2"/>
        <v>0 / 0</v>
      </c>
      <c r="G174" s="149"/>
      <c r="H174" s="148" t="str">
        <f>IFERROR(VLOOKUP(F174, 'Šifrarnik-rezultati'!B:C, 2, FALSE), "")</f>
        <v/>
      </c>
      <c r="I174" s="150"/>
      <c r="J174" s="150"/>
      <c r="K174" s="153"/>
    </row>
    <row r="175" spans="1:11" s="140" customFormat="1" x14ac:dyDescent="0.3">
      <c r="A175" s="144">
        <f>'1_L6_PXK_O1_Popunjava PO 1'!A198</f>
        <v>0</v>
      </c>
      <c r="B175" s="144">
        <f>'1_L6_PXK_O1_Popunjava PO 1'!N198</f>
        <v>0</v>
      </c>
      <c r="C175" s="145">
        <f>'1_L6_PXK_O1_Popunjava PO 1'!B198</f>
        <v>0</v>
      </c>
      <c r="D175" s="256">
        <f>'1_L6_PXK_O1_Popunjava PO 1'!D198</f>
        <v>0</v>
      </c>
      <c r="E175" s="145">
        <f>'1_L6_PXK_O1_Popunjava PO 1'!E198</f>
        <v>0</v>
      </c>
      <c r="F175" s="146" t="str">
        <f t="shared" si="2"/>
        <v>0 / 0</v>
      </c>
      <c r="G175" s="149"/>
      <c r="H175" s="148" t="str">
        <f>IFERROR(VLOOKUP(F175, 'Šifrarnik-rezultati'!B:C, 2, FALSE), "")</f>
        <v/>
      </c>
      <c r="I175" s="150"/>
      <c r="J175" s="150"/>
      <c r="K175" s="153"/>
    </row>
    <row r="176" spans="1:11" s="140" customFormat="1" x14ac:dyDescent="0.3">
      <c r="A176" s="144">
        <f>'1_L6_PXK_O1_Popunjava PO 1'!A199</f>
        <v>0</v>
      </c>
      <c r="B176" s="144">
        <f>'1_L6_PXK_O1_Popunjava PO 1'!N199</f>
        <v>0</v>
      </c>
      <c r="C176" s="145">
        <f>'1_L6_PXK_O1_Popunjava PO 1'!B199</f>
        <v>0</v>
      </c>
      <c r="D176" s="256">
        <f>'1_L6_PXK_O1_Popunjava PO 1'!D199</f>
        <v>0</v>
      </c>
      <c r="E176" s="145">
        <f>'1_L6_PXK_O1_Popunjava PO 1'!E199</f>
        <v>0</v>
      </c>
      <c r="F176" s="146" t="str">
        <f t="shared" si="2"/>
        <v>0 / 0</v>
      </c>
      <c r="G176" s="149"/>
      <c r="H176" s="148" t="str">
        <f>IFERROR(VLOOKUP(F176, 'Šifrarnik-rezultati'!B:C, 2, FALSE), "")</f>
        <v/>
      </c>
      <c r="I176" s="150"/>
      <c r="J176" s="150"/>
      <c r="K176" s="153"/>
    </row>
    <row r="177" spans="1:11" s="140" customFormat="1" x14ac:dyDescent="0.3">
      <c r="A177" s="144">
        <f>'1_L6_PXK_O1_Popunjava PO 1'!A200</f>
        <v>0</v>
      </c>
      <c r="B177" s="144">
        <f>'1_L6_PXK_O1_Popunjava PO 1'!N200</f>
        <v>0</v>
      </c>
      <c r="C177" s="145">
        <f>'1_L6_PXK_O1_Popunjava PO 1'!B200</f>
        <v>0</v>
      </c>
      <c r="D177" s="256">
        <f>'1_L6_PXK_O1_Popunjava PO 1'!D200</f>
        <v>0</v>
      </c>
      <c r="E177" s="145">
        <f>'1_L6_PXK_O1_Popunjava PO 1'!E200</f>
        <v>0</v>
      </c>
      <c r="F177" s="146" t="str">
        <f t="shared" si="2"/>
        <v>0 / 0</v>
      </c>
      <c r="G177" s="149"/>
      <c r="H177" s="148" t="str">
        <f>IFERROR(VLOOKUP(F177, 'Šifrarnik-rezultati'!B:C, 2, FALSE), "")</f>
        <v/>
      </c>
      <c r="I177" s="150"/>
      <c r="J177" s="150"/>
      <c r="K177" s="153"/>
    </row>
    <row r="178" spans="1:11" s="140" customFormat="1" x14ac:dyDescent="0.3">
      <c r="A178" s="144">
        <f>'1_L6_PXK_O1_Popunjava PO 1'!A201</f>
        <v>0</v>
      </c>
      <c r="B178" s="144">
        <f>'1_L6_PXK_O1_Popunjava PO 1'!N201</f>
        <v>0</v>
      </c>
      <c r="C178" s="145">
        <f>'1_L6_PXK_O1_Popunjava PO 1'!B201</f>
        <v>0</v>
      </c>
      <c r="D178" s="256">
        <f>'1_L6_PXK_O1_Popunjava PO 1'!D201</f>
        <v>0</v>
      </c>
      <c r="E178" s="145">
        <f>'1_L6_PXK_O1_Popunjava PO 1'!E201</f>
        <v>0</v>
      </c>
      <c r="F178" s="146" t="str">
        <f t="shared" si="2"/>
        <v>0 / 0</v>
      </c>
      <c r="G178" s="149"/>
      <c r="H178" s="148" t="str">
        <f>IFERROR(VLOOKUP(F178, 'Šifrarnik-rezultati'!B:C, 2, FALSE), "")</f>
        <v/>
      </c>
      <c r="I178" s="150"/>
      <c r="J178" s="150"/>
      <c r="K178" s="153"/>
    </row>
    <row r="179" spans="1:11" s="140" customFormat="1" x14ac:dyDescent="0.3">
      <c r="A179" s="144">
        <f>'1_L6_PXK_O1_Popunjava PO 1'!A202</f>
        <v>0</v>
      </c>
      <c r="B179" s="144">
        <f>'1_L6_PXK_O1_Popunjava PO 1'!N202</f>
        <v>0</v>
      </c>
      <c r="C179" s="145">
        <f>'1_L6_PXK_O1_Popunjava PO 1'!B202</f>
        <v>0</v>
      </c>
      <c r="D179" s="256">
        <f>'1_L6_PXK_O1_Popunjava PO 1'!D202</f>
        <v>0</v>
      </c>
      <c r="E179" s="145">
        <f>'1_L6_PXK_O1_Popunjava PO 1'!E202</f>
        <v>0</v>
      </c>
      <c r="F179" s="146" t="str">
        <f t="shared" si="2"/>
        <v>0 / 0</v>
      </c>
      <c r="G179" s="149"/>
      <c r="H179" s="148" t="str">
        <f>IFERROR(VLOOKUP(F179, 'Šifrarnik-rezultati'!B:C, 2, FALSE), "")</f>
        <v/>
      </c>
      <c r="I179" s="150"/>
      <c r="J179" s="150"/>
      <c r="K179" s="153"/>
    </row>
    <row r="180" spans="1:11" s="140" customFormat="1" x14ac:dyDescent="0.3">
      <c r="A180" s="144">
        <f>'1_L6_PXK_O1_Popunjava PO 1'!A203</f>
        <v>0</v>
      </c>
      <c r="B180" s="144">
        <f>'1_L6_PXK_O1_Popunjava PO 1'!N203</f>
        <v>0</v>
      </c>
      <c r="C180" s="145">
        <f>'1_L6_PXK_O1_Popunjava PO 1'!B203</f>
        <v>0</v>
      </c>
      <c r="D180" s="256">
        <f>'1_L6_PXK_O1_Popunjava PO 1'!D203</f>
        <v>0</v>
      </c>
      <c r="E180" s="145">
        <f>'1_L6_PXK_O1_Popunjava PO 1'!E203</f>
        <v>0</v>
      </c>
      <c r="F180" s="146" t="str">
        <f t="shared" si="2"/>
        <v>0 / 0</v>
      </c>
      <c r="G180" s="149"/>
      <c r="H180" s="148" t="str">
        <f>IFERROR(VLOOKUP(F180, 'Šifrarnik-rezultati'!B:C, 2, FALSE), "")</f>
        <v/>
      </c>
      <c r="I180" s="150"/>
      <c r="J180" s="150"/>
      <c r="K180" s="153"/>
    </row>
    <row r="181" spans="1:11" s="140" customFormat="1" x14ac:dyDescent="0.3">
      <c r="A181" s="144">
        <f>'1_L6_PXK_O1_Popunjava PO 1'!A204</f>
        <v>0</v>
      </c>
      <c r="B181" s="144">
        <f>'1_L6_PXK_O1_Popunjava PO 1'!N204</f>
        <v>0</v>
      </c>
      <c r="C181" s="145">
        <f>'1_L6_PXK_O1_Popunjava PO 1'!B204</f>
        <v>0</v>
      </c>
      <c r="D181" s="256">
        <f>'1_L6_PXK_O1_Popunjava PO 1'!D204</f>
        <v>0</v>
      </c>
      <c r="E181" s="145">
        <f>'1_L6_PXK_O1_Popunjava PO 1'!E204</f>
        <v>0</v>
      </c>
      <c r="F181" s="146" t="str">
        <f t="shared" si="2"/>
        <v>0 / 0</v>
      </c>
      <c r="G181" s="149"/>
      <c r="H181" s="148" t="str">
        <f>IFERROR(VLOOKUP(F181, 'Šifrarnik-rezultati'!B:C, 2, FALSE), "")</f>
        <v/>
      </c>
      <c r="I181" s="150"/>
      <c r="J181" s="150"/>
      <c r="K181" s="153"/>
    </row>
    <row r="182" spans="1:11" s="140" customFormat="1" x14ac:dyDescent="0.3">
      <c r="A182" s="144">
        <f>'1_L6_PXK_O1_Popunjava PO 1'!A205</f>
        <v>0</v>
      </c>
      <c r="B182" s="144">
        <f>'1_L6_PXK_O1_Popunjava PO 1'!N205</f>
        <v>0</v>
      </c>
      <c r="C182" s="145">
        <f>'1_L6_PXK_O1_Popunjava PO 1'!B205</f>
        <v>0</v>
      </c>
      <c r="D182" s="256">
        <f>'1_L6_PXK_O1_Popunjava PO 1'!D205</f>
        <v>0</v>
      </c>
      <c r="E182" s="145">
        <f>'1_L6_PXK_O1_Popunjava PO 1'!E205</f>
        <v>0</v>
      </c>
      <c r="F182" s="146" t="str">
        <f t="shared" si="2"/>
        <v>0 / 0</v>
      </c>
      <c r="G182" s="149"/>
      <c r="H182" s="148" t="str">
        <f>IFERROR(VLOOKUP(F182, 'Šifrarnik-rezultati'!B:C, 2, FALSE), "")</f>
        <v/>
      </c>
      <c r="I182" s="150"/>
      <c r="J182" s="150"/>
      <c r="K182" s="153"/>
    </row>
    <row r="183" spans="1:11" s="140" customFormat="1" x14ac:dyDescent="0.3">
      <c r="A183" s="144">
        <f>'1_L6_PXK_O1_Popunjava PO 1'!A206</f>
        <v>0</v>
      </c>
      <c r="B183" s="144">
        <f>'1_L6_PXK_O1_Popunjava PO 1'!N206</f>
        <v>0</v>
      </c>
      <c r="C183" s="145">
        <f>'1_L6_PXK_O1_Popunjava PO 1'!B206</f>
        <v>0</v>
      </c>
      <c r="D183" s="256">
        <f>'1_L6_PXK_O1_Popunjava PO 1'!D206</f>
        <v>0</v>
      </c>
      <c r="E183" s="145">
        <f>'1_L6_PXK_O1_Popunjava PO 1'!E206</f>
        <v>0</v>
      </c>
      <c r="F183" s="146" t="str">
        <f t="shared" si="2"/>
        <v>0 / 0</v>
      </c>
      <c r="G183" s="149"/>
      <c r="H183" s="148" t="str">
        <f>IFERROR(VLOOKUP(F183, 'Šifrarnik-rezultati'!B:C, 2, FALSE), "")</f>
        <v/>
      </c>
      <c r="I183" s="150"/>
      <c r="J183" s="150"/>
      <c r="K183" s="153"/>
    </row>
    <row r="184" spans="1:11" s="140" customFormat="1" x14ac:dyDescent="0.3">
      <c r="A184" s="144">
        <f>'1_L6_PXK_O1_Popunjava PO 1'!A207</f>
        <v>0</v>
      </c>
      <c r="B184" s="144">
        <f>'1_L6_PXK_O1_Popunjava PO 1'!N207</f>
        <v>0</v>
      </c>
      <c r="C184" s="145">
        <f>'1_L6_PXK_O1_Popunjava PO 1'!B207</f>
        <v>0</v>
      </c>
      <c r="D184" s="256">
        <f>'1_L6_PXK_O1_Popunjava PO 1'!D207</f>
        <v>0</v>
      </c>
      <c r="E184" s="145">
        <f>'1_L6_PXK_O1_Popunjava PO 1'!E207</f>
        <v>0</v>
      </c>
      <c r="F184" s="146" t="str">
        <f t="shared" si="2"/>
        <v>0 / 0</v>
      </c>
      <c r="G184" s="149"/>
      <c r="H184" s="148" t="str">
        <f>IFERROR(VLOOKUP(F184, 'Šifrarnik-rezultati'!B:C, 2, FALSE), "")</f>
        <v/>
      </c>
      <c r="I184" s="150"/>
      <c r="J184" s="150"/>
      <c r="K184" s="153"/>
    </row>
    <row r="185" spans="1:11" s="140" customFormat="1" x14ac:dyDescent="0.3">
      <c r="A185" s="144">
        <f>'1_L6_PXK_O1_Popunjava PO 1'!A208</f>
        <v>0</v>
      </c>
      <c r="B185" s="144">
        <f>'1_L6_PXK_O1_Popunjava PO 1'!N208</f>
        <v>0</v>
      </c>
      <c r="C185" s="145">
        <f>'1_L6_PXK_O1_Popunjava PO 1'!B208</f>
        <v>0</v>
      </c>
      <c r="D185" s="256">
        <f>'1_L6_PXK_O1_Popunjava PO 1'!D208</f>
        <v>0</v>
      </c>
      <c r="E185" s="145">
        <f>'1_L6_PXK_O1_Popunjava PO 1'!E208</f>
        <v>0</v>
      </c>
      <c r="F185" s="146" t="str">
        <f t="shared" si="2"/>
        <v>0 / 0</v>
      </c>
      <c r="G185" s="149"/>
      <c r="H185" s="148" t="str">
        <f>IFERROR(VLOOKUP(F185, 'Šifrarnik-rezultati'!B:C, 2, FALSE), "")</f>
        <v/>
      </c>
      <c r="I185" s="150"/>
      <c r="J185" s="150"/>
      <c r="K185" s="153"/>
    </row>
    <row r="186" spans="1:11" s="140" customFormat="1" x14ac:dyDescent="0.3">
      <c r="A186" s="144">
        <f>'1_L6_PXK_O1_Popunjava PO 1'!A209</f>
        <v>0</v>
      </c>
      <c r="B186" s="144">
        <f>'1_L6_PXK_O1_Popunjava PO 1'!N209</f>
        <v>0</v>
      </c>
      <c r="C186" s="145">
        <f>'1_L6_PXK_O1_Popunjava PO 1'!B209</f>
        <v>0</v>
      </c>
      <c r="D186" s="256">
        <f>'1_L6_PXK_O1_Popunjava PO 1'!D209</f>
        <v>0</v>
      </c>
      <c r="E186" s="145">
        <f>'1_L6_PXK_O1_Popunjava PO 1'!E209</f>
        <v>0</v>
      </c>
      <c r="F186" s="146" t="str">
        <f t="shared" si="2"/>
        <v>0 / 0</v>
      </c>
      <c r="G186" s="149"/>
      <c r="H186" s="148" t="str">
        <f>IFERROR(VLOOKUP(F186, 'Šifrarnik-rezultati'!B:C, 2, FALSE), "")</f>
        <v/>
      </c>
      <c r="I186" s="150"/>
      <c r="J186" s="150"/>
      <c r="K186" s="153"/>
    </row>
    <row r="187" spans="1:11" s="140" customFormat="1" x14ac:dyDescent="0.3">
      <c r="A187" s="144">
        <f>'1_L6_PXK_O1_Popunjava PO 1'!A210</f>
        <v>0</v>
      </c>
      <c r="B187" s="144">
        <f>'1_L6_PXK_O1_Popunjava PO 1'!N210</f>
        <v>0</v>
      </c>
      <c r="C187" s="145">
        <f>'1_L6_PXK_O1_Popunjava PO 1'!B210</f>
        <v>0</v>
      </c>
      <c r="D187" s="256">
        <f>'1_L6_PXK_O1_Popunjava PO 1'!D210</f>
        <v>0</v>
      </c>
      <c r="E187" s="145">
        <f>'1_L6_PXK_O1_Popunjava PO 1'!E210</f>
        <v>0</v>
      </c>
      <c r="F187" s="146" t="str">
        <f t="shared" si="2"/>
        <v>0 / 0</v>
      </c>
      <c r="G187" s="149"/>
      <c r="H187" s="148" t="str">
        <f>IFERROR(VLOOKUP(F187, 'Šifrarnik-rezultati'!B:C, 2, FALSE), "")</f>
        <v/>
      </c>
      <c r="I187" s="150"/>
      <c r="J187" s="150"/>
      <c r="K187" s="153"/>
    </row>
    <row r="188" spans="1:11" s="140" customFormat="1" x14ac:dyDescent="0.3">
      <c r="A188" s="144">
        <f>'1_L6_PXK_O1_Popunjava PO 1'!A211</f>
        <v>0</v>
      </c>
      <c r="B188" s="144">
        <f>'1_L6_PXK_O1_Popunjava PO 1'!N211</f>
        <v>0</v>
      </c>
      <c r="C188" s="145">
        <f>'1_L6_PXK_O1_Popunjava PO 1'!B211</f>
        <v>0</v>
      </c>
      <c r="D188" s="256">
        <f>'1_L6_PXK_O1_Popunjava PO 1'!D211</f>
        <v>0</v>
      </c>
      <c r="E188" s="145">
        <f>'1_L6_PXK_O1_Popunjava PO 1'!E211</f>
        <v>0</v>
      </c>
      <c r="F188" s="146" t="str">
        <f t="shared" si="2"/>
        <v>0 / 0</v>
      </c>
      <c r="G188" s="149"/>
      <c r="H188" s="148" t="str">
        <f>IFERROR(VLOOKUP(F188, 'Šifrarnik-rezultati'!B:C, 2, FALSE), "")</f>
        <v/>
      </c>
      <c r="I188" s="150"/>
      <c r="J188" s="150"/>
      <c r="K188" s="153"/>
    </row>
    <row r="189" spans="1:11" s="140" customFormat="1" x14ac:dyDescent="0.3">
      <c r="A189" s="144">
        <f>'1_L6_PXK_O1_Popunjava PO 1'!A212</f>
        <v>0</v>
      </c>
      <c r="B189" s="144">
        <f>'1_L6_PXK_O1_Popunjava PO 1'!N212</f>
        <v>0</v>
      </c>
      <c r="C189" s="145">
        <f>'1_L6_PXK_O1_Popunjava PO 1'!B212</f>
        <v>0</v>
      </c>
      <c r="D189" s="256">
        <f>'1_L6_PXK_O1_Popunjava PO 1'!D212</f>
        <v>0</v>
      </c>
      <c r="E189" s="145">
        <f>'1_L6_PXK_O1_Popunjava PO 1'!E212</f>
        <v>0</v>
      </c>
      <c r="F189" s="146" t="str">
        <f t="shared" si="2"/>
        <v>0 / 0</v>
      </c>
      <c r="G189" s="149"/>
      <c r="H189" s="148" t="str">
        <f>IFERROR(VLOOKUP(F189, 'Šifrarnik-rezultati'!B:C, 2, FALSE), "")</f>
        <v/>
      </c>
      <c r="I189" s="150"/>
      <c r="J189" s="150"/>
      <c r="K189" s="153"/>
    </row>
    <row r="190" spans="1:11" s="140" customFormat="1" x14ac:dyDescent="0.3">
      <c r="A190" s="144">
        <f>'1_L6_PXK_O1_Popunjava PO 1'!A213</f>
        <v>0</v>
      </c>
      <c r="B190" s="144">
        <f>'1_L6_PXK_O1_Popunjava PO 1'!N213</f>
        <v>0</v>
      </c>
      <c r="C190" s="145">
        <f>'1_L6_PXK_O1_Popunjava PO 1'!B213</f>
        <v>0</v>
      </c>
      <c r="D190" s="256">
        <f>'1_L6_PXK_O1_Popunjava PO 1'!D213</f>
        <v>0</v>
      </c>
      <c r="E190" s="145">
        <f>'1_L6_PXK_O1_Popunjava PO 1'!E213</f>
        <v>0</v>
      </c>
      <c r="F190" s="146" t="str">
        <f t="shared" si="2"/>
        <v>0 / 0</v>
      </c>
      <c r="G190" s="149"/>
      <c r="H190" s="148" t="str">
        <f>IFERROR(VLOOKUP(F190, 'Šifrarnik-rezultati'!B:C, 2, FALSE), "")</f>
        <v/>
      </c>
      <c r="I190" s="150"/>
      <c r="J190" s="150"/>
      <c r="K190" s="153"/>
    </row>
    <row r="191" spans="1:11" s="140" customFormat="1" x14ac:dyDescent="0.3">
      <c r="A191" s="144">
        <f>'1_L6_PXK_O1_Popunjava PO 1'!A214</f>
        <v>0</v>
      </c>
      <c r="B191" s="144">
        <f>'1_L6_PXK_O1_Popunjava PO 1'!N214</f>
        <v>0</v>
      </c>
      <c r="C191" s="145">
        <f>'1_L6_PXK_O1_Popunjava PO 1'!B214</f>
        <v>0</v>
      </c>
      <c r="D191" s="256">
        <f>'1_L6_PXK_O1_Popunjava PO 1'!D214</f>
        <v>0</v>
      </c>
      <c r="E191" s="145">
        <f>'1_L6_PXK_O1_Popunjava PO 1'!E214</f>
        <v>0</v>
      </c>
      <c r="F191" s="146" t="str">
        <f t="shared" si="2"/>
        <v>0 / 0</v>
      </c>
      <c r="G191" s="149"/>
      <c r="H191" s="148" t="str">
        <f>IFERROR(VLOOKUP(F191, 'Šifrarnik-rezultati'!B:C, 2, FALSE), "")</f>
        <v/>
      </c>
      <c r="I191" s="150"/>
      <c r="J191" s="150"/>
      <c r="K191" s="153"/>
    </row>
    <row r="192" spans="1:11" s="140" customFormat="1" x14ac:dyDescent="0.3">
      <c r="A192" s="144">
        <f>'1_L6_PXK_O1_Popunjava PO 1'!A215</f>
        <v>0</v>
      </c>
      <c r="B192" s="144">
        <f>'1_L6_PXK_O1_Popunjava PO 1'!N215</f>
        <v>0</v>
      </c>
      <c r="C192" s="145">
        <f>'1_L6_PXK_O1_Popunjava PO 1'!B215</f>
        <v>0</v>
      </c>
      <c r="D192" s="256">
        <f>'1_L6_PXK_O1_Popunjava PO 1'!D215</f>
        <v>0</v>
      </c>
      <c r="E192" s="145">
        <f>'1_L6_PXK_O1_Popunjava PO 1'!E215</f>
        <v>0</v>
      </c>
      <c r="F192" s="146" t="str">
        <f t="shared" si="2"/>
        <v>0 / 0</v>
      </c>
      <c r="G192" s="149"/>
      <c r="H192" s="148" t="str">
        <f>IFERROR(VLOOKUP(F192, 'Šifrarnik-rezultati'!B:C, 2, FALSE), "")</f>
        <v/>
      </c>
      <c r="I192" s="150"/>
      <c r="J192" s="150"/>
      <c r="K192" s="153"/>
    </row>
    <row r="193" spans="1:11" s="140" customFormat="1" x14ac:dyDescent="0.3">
      <c r="A193" s="144">
        <f>'1_L6_PXK_O1_Popunjava PO 1'!A216</f>
        <v>0</v>
      </c>
      <c r="B193" s="144">
        <f>'1_L6_PXK_O1_Popunjava PO 1'!N216</f>
        <v>0</v>
      </c>
      <c r="C193" s="145">
        <f>'1_L6_PXK_O1_Popunjava PO 1'!B216</f>
        <v>0</v>
      </c>
      <c r="D193" s="256">
        <f>'1_L6_PXK_O1_Popunjava PO 1'!D216</f>
        <v>0</v>
      </c>
      <c r="E193" s="145">
        <f>'1_L6_PXK_O1_Popunjava PO 1'!E216</f>
        <v>0</v>
      </c>
      <c r="F193" s="146" t="str">
        <f t="shared" si="2"/>
        <v>0 / 0</v>
      </c>
      <c r="G193" s="149"/>
      <c r="H193" s="148" t="str">
        <f>IFERROR(VLOOKUP(F193, 'Šifrarnik-rezultati'!B:C, 2, FALSE), "")</f>
        <v/>
      </c>
      <c r="I193" s="150"/>
      <c r="J193" s="150"/>
      <c r="K193" s="153"/>
    </row>
    <row r="194" spans="1:11" s="140" customFormat="1" x14ac:dyDescent="0.3">
      <c r="A194" s="144">
        <f>'1_L6_PXK_O1_Popunjava PO 1'!A217</f>
        <v>0</v>
      </c>
      <c r="B194" s="144">
        <f>'1_L6_PXK_O1_Popunjava PO 1'!N217</f>
        <v>0</v>
      </c>
      <c r="C194" s="145">
        <f>'1_L6_PXK_O1_Popunjava PO 1'!B217</f>
        <v>0</v>
      </c>
      <c r="D194" s="256">
        <f>'1_L6_PXK_O1_Popunjava PO 1'!D217</f>
        <v>0</v>
      </c>
      <c r="E194" s="145">
        <f>'1_L6_PXK_O1_Popunjava PO 1'!E217</f>
        <v>0</v>
      </c>
      <c r="F194" s="146" t="str">
        <f t="shared" si="2"/>
        <v>0 / 0</v>
      </c>
      <c r="G194" s="149"/>
      <c r="H194" s="148" t="str">
        <f>IFERROR(VLOOKUP(F194, 'Šifrarnik-rezultati'!B:C, 2, FALSE), "")</f>
        <v/>
      </c>
      <c r="I194" s="150"/>
      <c r="J194" s="150"/>
      <c r="K194" s="153"/>
    </row>
    <row r="195" spans="1:11" s="140" customFormat="1" x14ac:dyDescent="0.3">
      <c r="A195" s="144">
        <f>'1_L6_PXK_O1_Popunjava PO 1'!A218</f>
        <v>0</v>
      </c>
      <c r="B195" s="144">
        <f>'1_L6_PXK_O1_Popunjava PO 1'!N218</f>
        <v>0</v>
      </c>
      <c r="C195" s="145">
        <f>'1_L6_PXK_O1_Popunjava PO 1'!B218</f>
        <v>0</v>
      </c>
      <c r="D195" s="256">
        <f>'1_L6_PXK_O1_Popunjava PO 1'!D218</f>
        <v>0</v>
      </c>
      <c r="E195" s="145">
        <f>'1_L6_PXK_O1_Popunjava PO 1'!E218</f>
        <v>0</v>
      </c>
      <c r="F195" s="146" t="str">
        <f t="shared" si="2"/>
        <v>0 / 0</v>
      </c>
      <c r="G195" s="149"/>
      <c r="H195" s="148" t="str">
        <f>IFERROR(VLOOKUP(F195, 'Šifrarnik-rezultati'!B:C, 2, FALSE), "")</f>
        <v/>
      </c>
      <c r="I195" s="150"/>
      <c r="J195" s="150"/>
      <c r="K195" s="153"/>
    </row>
    <row r="196" spans="1:11" s="140" customFormat="1" x14ac:dyDescent="0.3">
      <c r="A196" s="144">
        <f>'1_L6_PXK_O1_Popunjava PO 1'!A219</f>
        <v>0</v>
      </c>
      <c r="B196" s="144">
        <f>'1_L6_PXK_O1_Popunjava PO 1'!N219</f>
        <v>0</v>
      </c>
      <c r="C196" s="145">
        <f>'1_L6_PXK_O1_Popunjava PO 1'!B219</f>
        <v>0</v>
      </c>
      <c r="D196" s="256">
        <f>'1_L6_PXK_O1_Popunjava PO 1'!D219</f>
        <v>0</v>
      </c>
      <c r="E196" s="145">
        <f>'1_L6_PXK_O1_Popunjava PO 1'!E219</f>
        <v>0</v>
      </c>
      <c r="F196" s="146" t="str">
        <f t="shared" si="2"/>
        <v>0 / 0</v>
      </c>
      <c r="G196" s="149"/>
      <c r="H196" s="148" t="str">
        <f>IFERROR(VLOOKUP(F196, 'Šifrarnik-rezultati'!B:C, 2, FALSE), "")</f>
        <v/>
      </c>
      <c r="I196" s="150"/>
      <c r="J196" s="150"/>
      <c r="K196" s="153"/>
    </row>
    <row r="197" spans="1:11" s="140" customFormat="1" x14ac:dyDescent="0.3">
      <c r="A197" s="144">
        <f>'1_L6_PXK_O1_Popunjava PO 1'!A220</f>
        <v>0</v>
      </c>
      <c r="B197" s="144">
        <f>'1_L6_PXK_O1_Popunjava PO 1'!N220</f>
        <v>0</v>
      </c>
      <c r="C197" s="145">
        <f>'1_L6_PXK_O1_Popunjava PO 1'!B220</f>
        <v>0</v>
      </c>
      <c r="D197" s="256">
        <f>'1_L6_PXK_O1_Popunjava PO 1'!D220</f>
        <v>0</v>
      </c>
      <c r="E197" s="145">
        <f>'1_L6_PXK_O1_Popunjava PO 1'!E220</f>
        <v>0</v>
      </c>
      <c r="F197" s="146" t="str">
        <f t="shared" si="2"/>
        <v>0 / 0</v>
      </c>
      <c r="G197" s="149"/>
      <c r="H197" s="148" t="str">
        <f>IFERROR(VLOOKUP(F197, 'Šifrarnik-rezultati'!B:C, 2, FALSE), "")</f>
        <v/>
      </c>
      <c r="I197" s="150"/>
      <c r="J197" s="150"/>
      <c r="K197" s="153"/>
    </row>
    <row r="198" spans="1:11" s="140" customFormat="1" x14ac:dyDescent="0.3">
      <c r="A198" s="144">
        <f>'1_L6_PXK_O1_Popunjava PO 1'!A221</f>
        <v>0</v>
      </c>
      <c r="B198" s="144">
        <f>'1_L6_PXK_O1_Popunjava PO 1'!N221</f>
        <v>0</v>
      </c>
      <c r="C198" s="145">
        <f>'1_L6_PXK_O1_Popunjava PO 1'!B221</f>
        <v>0</v>
      </c>
      <c r="D198" s="256">
        <f>'1_L6_PXK_O1_Popunjava PO 1'!D221</f>
        <v>0</v>
      </c>
      <c r="E198" s="145">
        <f>'1_L6_PXK_O1_Popunjava PO 1'!E221</f>
        <v>0</v>
      </c>
      <c r="F198" s="146" t="str">
        <f t="shared" si="2"/>
        <v>0 / 0</v>
      </c>
      <c r="G198" s="149"/>
      <c r="H198" s="148" t="str">
        <f>IFERROR(VLOOKUP(F198, 'Šifrarnik-rezultati'!B:C, 2, FALSE), "")</f>
        <v/>
      </c>
      <c r="I198" s="150"/>
      <c r="J198" s="150"/>
      <c r="K198" s="153"/>
    </row>
    <row r="199" spans="1:11" s="140" customFormat="1" x14ac:dyDescent="0.3">
      <c r="A199" s="144">
        <f>'1_L6_PXK_O1_Popunjava PO 1'!A222</f>
        <v>0</v>
      </c>
      <c r="B199" s="144">
        <f>'1_L6_PXK_O1_Popunjava PO 1'!N222</f>
        <v>0</v>
      </c>
      <c r="C199" s="145">
        <f>'1_L6_PXK_O1_Popunjava PO 1'!B222</f>
        <v>0</v>
      </c>
      <c r="D199" s="256">
        <f>'1_L6_PXK_O1_Popunjava PO 1'!D222</f>
        <v>0</v>
      </c>
      <c r="E199" s="145">
        <f>'1_L6_PXK_O1_Popunjava PO 1'!E222</f>
        <v>0</v>
      </c>
      <c r="F199" s="146" t="str">
        <f t="shared" ref="F199:F262" si="3">IF(AND(C199="Odaberite intervenciju", D199="Odaberite specifični cilj"), "", IF(LEFT(D199, 3)="XCO", CONCATENATE(LEFT(C199, 10), " / ", LEFT(D199, 3)), CONCATENATE(LEFT(C199, 10), " / ", LEFT(D199, 7))))</f>
        <v>0 / 0</v>
      </c>
      <c r="G199" s="149"/>
      <c r="H199" s="148" t="str">
        <f>IFERROR(VLOOKUP(F199, 'Šifrarnik-rezultati'!B:C, 2, FALSE), "")</f>
        <v/>
      </c>
      <c r="I199" s="150"/>
      <c r="J199" s="150"/>
      <c r="K199" s="153"/>
    </row>
    <row r="200" spans="1:11" s="140" customFormat="1" x14ac:dyDescent="0.3">
      <c r="A200" s="144">
        <f>'1_L6_PXK_O1_Popunjava PO 1'!A223</f>
        <v>0</v>
      </c>
      <c r="B200" s="144">
        <f>'1_L6_PXK_O1_Popunjava PO 1'!N223</f>
        <v>0</v>
      </c>
      <c r="C200" s="145">
        <f>'1_L6_PXK_O1_Popunjava PO 1'!B223</f>
        <v>0</v>
      </c>
      <c r="D200" s="256">
        <f>'1_L6_PXK_O1_Popunjava PO 1'!D223</f>
        <v>0</v>
      </c>
      <c r="E200" s="145">
        <f>'1_L6_PXK_O1_Popunjava PO 1'!E223</f>
        <v>0</v>
      </c>
      <c r="F200" s="146" t="str">
        <f t="shared" si="3"/>
        <v>0 / 0</v>
      </c>
      <c r="G200" s="149"/>
      <c r="H200" s="148" t="str">
        <f>IFERROR(VLOOKUP(F200, 'Šifrarnik-rezultati'!B:C, 2, FALSE), "")</f>
        <v/>
      </c>
      <c r="I200" s="150"/>
      <c r="J200" s="150"/>
      <c r="K200" s="153"/>
    </row>
    <row r="201" spans="1:11" s="140" customFormat="1" x14ac:dyDescent="0.3">
      <c r="A201" s="144">
        <f>'1_L6_PXK_O1_Popunjava PO 1'!A224</f>
        <v>0</v>
      </c>
      <c r="B201" s="144">
        <f>'1_L6_PXK_O1_Popunjava PO 1'!N224</f>
        <v>0</v>
      </c>
      <c r="C201" s="145">
        <f>'1_L6_PXK_O1_Popunjava PO 1'!B224</f>
        <v>0</v>
      </c>
      <c r="D201" s="256">
        <f>'1_L6_PXK_O1_Popunjava PO 1'!D224</f>
        <v>0</v>
      </c>
      <c r="E201" s="145">
        <f>'1_L6_PXK_O1_Popunjava PO 1'!E224</f>
        <v>0</v>
      </c>
      <c r="F201" s="146" t="str">
        <f t="shared" si="3"/>
        <v>0 / 0</v>
      </c>
      <c r="G201" s="149"/>
      <c r="H201" s="148" t="str">
        <f>IFERROR(VLOOKUP(F201, 'Šifrarnik-rezultati'!B:C, 2, FALSE), "")</f>
        <v/>
      </c>
      <c r="I201" s="150"/>
      <c r="J201" s="150"/>
      <c r="K201" s="153"/>
    </row>
    <row r="202" spans="1:11" s="140" customFormat="1" x14ac:dyDescent="0.3">
      <c r="A202" s="144">
        <f>'1_L6_PXK_O1_Popunjava PO 1'!A225</f>
        <v>0</v>
      </c>
      <c r="B202" s="144">
        <f>'1_L6_PXK_O1_Popunjava PO 1'!N225</f>
        <v>0</v>
      </c>
      <c r="C202" s="145">
        <f>'1_L6_PXK_O1_Popunjava PO 1'!B225</f>
        <v>0</v>
      </c>
      <c r="D202" s="256">
        <f>'1_L6_PXK_O1_Popunjava PO 1'!D225</f>
        <v>0</v>
      </c>
      <c r="E202" s="145">
        <f>'1_L6_PXK_O1_Popunjava PO 1'!E225</f>
        <v>0</v>
      </c>
      <c r="F202" s="146" t="str">
        <f t="shared" si="3"/>
        <v>0 / 0</v>
      </c>
      <c r="G202" s="149"/>
      <c r="H202" s="148" t="str">
        <f>IFERROR(VLOOKUP(F202, 'Šifrarnik-rezultati'!B:C, 2, FALSE), "")</f>
        <v/>
      </c>
      <c r="I202" s="150"/>
      <c r="J202" s="150"/>
      <c r="K202" s="153"/>
    </row>
    <row r="203" spans="1:11" s="140" customFormat="1" x14ac:dyDescent="0.3">
      <c r="A203" s="144">
        <f>'1_L6_PXK_O1_Popunjava PO 1'!A226</f>
        <v>0</v>
      </c>
      <c r="B203" s="144">
        <f>'1_L6_PXK_O1_Popunjava PO 1'!N226</f>
        <v>0</v>
      </c>
      <c r="C203" s="145">
        <f>'1_L6_PXK_O1_Popunjava PO 1'!B226</f>
        <v>0</v>
      </c>
      <c r="D203" s="256">
        <f>'1_L6_PXK_O1_Popunjava PO 1'!D226</f>
        <v>0</v>
      </c>
      <c r="E203" s="145">
        <f>'1_L6_PXK_O1_Popunjava PO 1'!E226</f>
        <v>0</v>
      </c>
      <c r="F203" s="146" t="str">
        <f t="shared" si="3"/>
        <v>0 / 0</v>
      </c>
      <c r="G203" s="149"/>
      <c r="H203" s="148" t="str">
        <f>IFERROR(VLOOKUP(F203, 'Šifrarnik-rezultati'!B:C, 2, FALSE), "")</f>
        <v/>
      </c>
      <c r="I203" s="150"/>
      <c r="J203" s="150"/>
      <c r="K203" s="153"/>
    </row>
    <row r="204" spans="1:11" s="140" customFormat="1" x14ac:dyDescent="0.3">
      <c r="A204" s="144">
        <f>'1_L6_PXK_O1_Popunjava PO 1'!A227</f>
        <v>0</v>
      </c>
      <c r="B204" s="144">
        <f>'1_L6_PXK_O1_Popunjava PO 1'!N227</f>
        <v>0</v>
      </c>
      <c r="C204" s="145">
        <f>'1_L6_PXK_O1_Popunjava PO 1'!B227</f>
        <v>0</v>
      </c>
      <c r="D204" s="256">
        <f>'1_L6_PXK_O1_Popunjava PO 1'!D227</f>
        <v>0</v>
      </c>
      <c r="E204" s="145">
        <f>'1_L6_PXK_O1_Popunjava PO 1'!E227</f>
        <v>0</v>
      </c>
      <c r="F204" s="146" t="str">
        <f t="shared" si="3"/>
        <v>0 / 0</v>
      </c>
      <c r="G204" s="149"/>
      <c r="H204" s="148" t="str">
        <f>IFERROR(VLOOKUP(F204, 'Šifrarnik-rezultati'!B:C, 2, FALSE), "")</f>
        <v/>
      </c>
      <c r="I204" s="150"/>
      <c r="J204" s="150"/>
      <c r="K204" s="153"/>
    </row>
    <row r="205" spans="1:11" s="140" customFormat="1" x14ac:dyDescent="0.3">
      <c r="A205" s="144">
        <f>'1_L6_PXK_O1_Popunjava PO 1'!A228</f>
        <v>0</v>
      </c>
      <c r="B205" s="144">
        <f>'1_L6_PXK_O1_Popunjava PO 1'!N228</f>
        <v>0</v>
      </c>
      <c r="C205" s="145">
        <f>'1_L6_PXK_O1_Popunjava PO 1'!B228</f>
        <v>0</v>
      </c>
      <c r="D205" s="256">
        <f>'1_L6_PXK_O1_Popunjava PO 1'!D228</f>
        <v>0</v>
      </c>
      <c r="E205" s="145">
        <f>'1_L6_PXK_O1_Popunjava PO 1'!E228</f>
        <v>0</v>
      </c>
      <c r="F205" s="146" t="str">
        <f t="shared" si="3"/>
        <v>0 / 0</v>
      </c>
      <c r="G205" s="149"/>
      <c r="H205" s="148" t="str">
        <f>IFERROR(VLOOKUP(F205, 'Šifrarnik-rezultati'!B:C, 2, FALSE), "")</f>
        <v/>
      </c>
      <c r="I205" s="150"/>
      <c r="J205" s="150"/>
      <c r="K205" s="153"/>
    </row>
    <row r="206" spans="1:11" s="140" customFormat="1" x14ac:dyDescent="0.3">
      <c r="A206" s="144">
        <f>'1_L6_PXK_O1_Popunjava PO 1'!A229</f>
        <v>0</v>
      </c>
      <c r="B206" s="144">
        <f>'1_L6_PXK_O1_Popunjava PO 1'!N229</f>
        <v>0</v>
      </c>
      <c r="C206" s="145">
        <f>'1_L6_PXK_O1_Popunjava PO 1'!B229</f>
        <v>0</v>
      </c>
      <c r="D206" s="256">
        <f>'1_L6_PXK_O1_Popunjava PO 1'!D229</f>
        <v>0</v>
      </c>
      <c r="E206" s="145">
        <f>'1_L6_PXK_O1_Popunjava PO 1'!E229</f>
        <v>0</v>
      </c>
      <c r="F206" s="146" t="str">
        <f t="shared" si="3"/>
        <v>0 / 0</v>
      </c>
      <c r="G206" s="149"/>
      <c r="H206" s="148" t="str">
        <f>IFERROR(VLOOKUP(F206, 'Šifrarnik-rezultati'!B:C, 2, FALSE), "")</f>
        <v/>
      </c>
      <c r="I206" s="150"/>
      <c r="J206" s="150"/>
      <c r="K206" s="153"/>
    </row>
    <row r="207" spans="1:11" s="140" customFormat="1" x14ac:dyDescent="0.3">
      <c r="A207" s="144">
        <f>'1_L6_PXK_O1_Popunjava PO 1'!A230</f>
        <v>0</v>
      </c>
      <c r="B207" s="144">
        <f>'1_L6_PXK_O1_Popunjava PO 1'!N230</f>
        <v>0</v>
      </c>
      <c r="C207" s="145">
        <f>'1_L6_PXK_O1_Popunjava PO 1'!B230</f>
        <v>0</v>
      </c>
      <c r="D207" s="256">
        <f>'1_L6_PXK_O1_Popunjava PO 1'!D230</f>
        <v>0</v>
      </c>
      <c r="E207" s="145">
        <f>'1_L6_PXK_O1_Popunjava PO 1'!E230</f>
        <v>0</v>
      </c>
      <c r="F207" s="146" t="str">
        <f t="shared" si="3"/>
        <v>0 / 0</v>
      </c>
      <c r="G207" s="149"/>
      <c r="H207" s="148" t="str">
        <f>IFERROR(VLOOKUP(F207, 'Šifrarnik-rezultati'!B:C, 2, FALSE), "")</f>
        <v/>
      </c>
      <c r="I207" s="150"/>
      <c r="J207" s="150"/>
      <c r="K207" s="153"/>
    </row>
    <row r="208" spans="1:11" s="140" customFormat="1" x14ac:dyDescent="0.3">
      <c r="A208" s="144">
        <f>'1_L6_PXK_O1_Popunjava PO 1'!A231</f>
        <v>0</v>
      </c>
      <c r="B208" s="144">
        <f>'1_L6_PXK_O1_Popunjava PO 1'!N231</f>
        <v>0</v>
      </c>
      <c r="C208" s="145">
        <f>'1_L6_PXK_O1_Popunjava PO 1'!B231</f>
        <v>0</v>
      </c>
      <c r="D208" s="256">
        <f>'1_L6_PXK_O1_Popunjava PO 1'!D231</f>
        <v>0</v>
      </c>
      <c r="E208" s="145">
        <f>'1_L6_PXK_O1_Popunjava PO 1'!E231</f>
        <v>0</v>
      </c>
      <c r="F208" s="146" t="str">
        <f t="shared" si="3"/>
        <v>0 / 0</v>
      </c>
      <c r="G208" s="149"/>
      <c r="H208" s="148" t="str">
        <f>IFERROR(VLOOKUP(F208, 'Šifrarnik-rezultati'!B:C, 2, FALSE), "")</f>
        <v/>
      </c>
      <c r="I208" s="150"/>
      <c r="J208" s="150"/>
      <c r="K208" s="153"/>
    </row>
    <row r="209" spans="1:11" s="140" customFormat="1" x14ac:dyDescent="0.3">
      <c r="A209" s="144">
        <f>'1_L6_PXK_O1_Popunjava PO 1'!A232</f>
        <v>0</v>
      </c>
      <c r="B209" s="144">
        <f>'1_L6_PXK_O1_Popunjava PO 1'!N232</f>
        <v>0</v>
      </c>
      <c r="C209" s="145">
        <f>'1_L6_PXK_O1_Popunjava PO 1'!B232</f>
        <v>0</v>
      </c>
      <c r="D209" s="256">
        <f>'1_L6_PXK_O1_Popunjava PO 1'!D232</f>
        <v>0</v>
      </c>
      <c r="E209" s="145">
        <f>'1_L6_PXK_O1_Popunjava PO 1'!E232</f>
        <v>0</v>
      </c>
      <c r="F209" s="146" t="str">
        <f t="shared" si="3"/>
        <v>0 / 0</v>
      </c>
      <c r="G209" s="149"/>
      <c r="H209" s="148" t="str">
        <f>IFERROR(VLOOKUP(F209, 'Šifrarnik-rezultati'!B:C, 2, FALSE), "")</f>
        <v/>
      </c>
      <c r="I209" s="150"/>
      <c r="J209" s="150"/>
      <c r="K209" s="153"/>
    </row>
    <row r="210" spans="1:11" s="140" customFormat="1" x14ac:dyDescent="0.3">
      <c r="A210" s="144">
        <f>'1_L6_PXK_O1_Popunjava PO 1'!A233</f>
        <v>0</v>
      </c>
      <c r="B210" s="144">
        <f>'1_L6_PXK_O1_Popunjava PO 1'!N233</f>
        <v>0</v>
      </c>
      <c r="C210" s="145">
        <f>'1_L6_PXK_O1_Popunjava PO 1'!B233</f>
        <v>0</v>
      </c>
      <c r="D210" s="256">
        <f>'1_L6_PXK_O1_Popunjava PO 1'!D233</f>
        <v>0</v>
      </c>
      <c r="E210" s="145">
        <f>'1_L6_PXK_O1_Popunjava PO 1'!E233</f>
        <v>0</v>
      </c>
      <c r="F210" s="146" t="str">
        <f t="shared" si="3"/>
        <v>0 / 0</v>
      </c>
      <c r="G210" s="149"/>
      <c r="H210" s="148" t="str">
        <f>IFERROR(VLOOKUP(F210, 'Šifrarnik-rezultati'!B:C, 2, FALSE), "")</f>
        <v/>
      </c>
      <c r="I210" s="150"/>
      <c r="J210" s="150"/>
      <c r="K210" s="153"/>
    </row>
    <row r="211" spans="1:11" s="140" customFormat="1" x14ac:dyDescent="0.3">
      <c r="A211" s="144">
        <f>'1_L6_PXK_O1_Popunjava PO 1'!A234</f>
        <v>0</v>
      </c>
      <c r="B211" s="144">
        <f>'1_L6_PXK_O1_Popunjava PO 1'!N234</f>
        <v>0</v>
      </c>
      <c r="C211" s="145">
        <f>'1_L6_PXK_O1_Popunjava PO 1'!B234</f>
        <v>0</v>
      </c>
      <c r="D211" s="256">
        <f>'1_L6_PXK_O1_Popunjava PO 1'!D234</f>
        <v>0</v>
      </c>
      <c r="E211" s="145">
        <f>'1_L6_PXK_O1_Popunjava PO 1'!E234</f>
        <v>0</v>
      </c>
      <c r="F211" s="146" t="str">
        <f t="shared" si="3"/>
        <v>0 / 0</v>
      </c>
      <c r="G211" s="149"/>
      <c r="H211" s="148" t="str">
        <f>IFERROR(VLOOKUP(F211, 'Šifrarnik-rezultati'!B:C, 2, FALSE), "")</f>
        <v/>
      </c>
      <c r="I211" s="150"/>
      <c r="J211" s="150"/>
      <c r="K211" s="153"/>
    </row>
    <row r="212" spans="1:11" s="140" customFormat="1" x14ac:dyDescent="0.3">
      <c r="A212" s="144">
        <f>'1_L6_PXK_O1_Popunjava PO 1'!A235</f>
        <v>0</v>
      </c>
      <c r="B212" s="144">
        <f>'1_L6_PXK_O1_Popunjava PO 1'!N235</f>
        <v>0</v>
      </c>
      <c r="C212" s="145">
        <f>'1_L6_PXK_O1_Popunjava PO 1'!B235</f>
        <v>0</v>
      </c>
      <c r="D212" s="256">
        <f>'1_L6_PXK_O1_Popunjava PO 1'!D235</f>
        <v>0</v>
      </c>
      <c r="E212" s="145">
        <f>'1_L6_PXK_O1_Popunjava PO 1'!E235</f>
        <v>0</v>
      </c>
      <c r="F212" s="146" t="str">
        <f t="shared" si="3"/>
        <v>0 / 0</v>
      </c>
      <c r="G212" s="149"/>
      <c r="H212" s="148" t="str">
        <f>IFERROR(VLOOKUP(F212, 'Šifrarnik-rezultati'!B:C, 2, FALSE), "")</f>
        <v/>
      </c>
      <c r="I212" s="150"/>
      <c r="J212" s="150"/>
      <c r="K212" s="153"/>
    </row>
    <row r="213" spans="1:11" s="140" customFormat="1" x14ac:dyDescent="0.3">
      <c r="A213" s="144">
        <f>'1_L6_PXK_O1_Popunjava PO 1'!A236</f>
        <v>0</v>
      </c>
      <c r="B213" s="144">
        <f>'1_L6_PXK_O1_Popunjava PO 1'!N236</f>
        <v>0</v>
      </c>
      <c r="C213" s="145">
        <f>'1_L6_PXK_O1_Popunjava PO 1'!B236</f>
        <v>0</v>
      </c>
      <c r="D213" s="256">
        <f>'1_L6_PXK_O1_Popunjava PO 1'!D236</f>
        <v>0</v>
      </c>
      <c r="E213" s="145">
        <f>'1_L6_PXK_O1_Popunjava PO 1'!E236</f>
        <v>0</v>
      </c>
      <c r="F213" s="146" t="str">
        <f t="shared" si="3"/>
        <v>0 / 0</v>
      </c>
      <c r="G213" s="149"/>
      <c r="H213" s="148" t="str">
        <f>IFERROR(VLOOKUP(F213, 'Šifrarnik-rezultati'!B:C, 2, FALSE), "")</f>
        <v/>
      </c>
      <c r="I213" s="150"/>
      <c r="J213" s="150"/>
      <c r="K213" s="153"/>
    </row>
    <row r="214" spans="1:11" s="140" customFormat="1" x14ac:dyDescent="0.3">
      <c r="A214" s="144">
        <f>'1_L6_PXK_O1_Popunjava PO 1'!A237</f>
        <v>0</v>
      </c>
      <c r="B214" s="144">
        <f>'1_L6_PXK_O1_Popunjava PO 1'!N237</f>
        <v>0</v>
      </c>
      <c r="C214" s="145">
        <f>'1_L6_PXK_O1_Popunjava PO 1'!B237</f>
        <v>0</v>
      </c>
      <c r="D214" s="256">
        <f>'1_L6_PXK_O1_Popunjava PO 1'!D237</f>
        <v>0</v>
      </c>
      <c r="E214" s="145">
        <f>'1_L6_PXK_O1_Popunjava PO 1'!E237</f>
        <v>0</v>
      </c>
      <c r="F214" s="146" t="str">
        <f t="shared" si="3"/>
        <v>0 / 0</v>
      </c>
      <c r="G214" s="149"/>
      <c r="H214" s="148" t="str">
        <f>IFERROR(VLOOKUP(F214, 'Šifrarnik-rezultati'!B:C, 2, FALSE), "")</f>
        <v/>
      </c>
      <c r="I214" s="150"/>
      <c r="J214" s="150"/>
      <c r="K214" s="153"/>
    </row>
    <row r="215" spans="1:11" s="140" customFormat="1" x14ac:dyDescent="0.3">
      <c r="A215" s="144">
        <f>'1_L6_PXK_O1_Popunjava PO 1'!A238</f>
        <v>0</v>
      </c>
      <c r="B215" s="144">
        <f>'1_L6_PXK_O1_Popunjava PO 1'!N238</f>
        <v>0</v>
      </c>
      <c r="C215" s="145">
        <f>'1_L6_PXK_O1_Popunjava PO 1'!B238</f>
        <v>0</v>
      </c>
      <c r="D215" s="256">
        <f>'1_L6_PXK_O1_Popunjava PO 1'!D238</f>
        <v>0</v>
      </c>
      <c r="E215" s="145">
        <f>'1_L6_PXK_O1_Popunjava PO 1'!E238</f>
        <v>0</v>
      </c>
      <c r="F215" s="146" t="str">
        <f t="shared" si="3"/>
        <v>0 / 0</v>
      </c>
      <c r="G215" s="149"/>
      <c r="H215" s="148" t="str">
        <f>IFERROR(VLOOKUP(F215, 'Šifrarnik-rezultati'!B:C, 2, FALSE), "")</f>
        <v/>
      </c>
      <c r="I215" s="150"/>
      <c r="J215" s="150"/>
      <c r="K215" s="153"/>
    </row>
    <row r="216" spans="1:11" s="140" customFormat="1" x14ac:dyDescent="0.3">
      <c r="A216" s="144">
        <f>'1_L6_PXK_O1_Popunjava PO 1'!A239</f>
        <v>0</v>
      </c>
      <c r="B216" s="144">
        <f>'1_L6_PXK_O1_Popunjava PO 1'!N239</f>
        <v>0</v>
      </c>
      <c r="C216" s="145">
        <f>'1_L6_PXK_O1_Popunjava PO 1'!B239</f>
        <v>0</v>
      </c>
      <c r="D216" s="256">
        <f>'1_L6_PXK_O1_Popunjava PO 1'!D239</f>
        <v>0</v>
      </c>
      <c r="E216" s="145">
        <f>'1_L6_PXK_O1_Popunjava PO 1'!E239</f>
        <v>0</v>
      </c>
      <c r="F216" s="146" t="str">
        <f t="shared" si="3"/>
        <v>0 / 0</v>
      </c>
      <c r="G216" s="149"/>
      <c r="H216" s="148" t="str">
        <f>IFERROR(VLOOKUP(F216, 'Šifrarnik-rezultati'!B:C, 2, FALSE), "")</f>
        <v/>
      </c>
      <c r="I216" s="150"/>
      <c r="J216" s="150"/>
      <c r="K216" s="153"/>
    </row>
    <row r="217" spans="1:11" s="140" customFormat="1" x14ac:dyDescent="0.3">
      <c r="A217" s="144">
        <f>'1_L6_PXK_O1_Popunjava PO 1'!A240</f>
        <v>0</v>
      </c>
      <c r="B217" s="144">
        <f>'1_L6_PXK_O1_Popunjava PO 1'!N240</f>
        <v>0</v>
      </c>
      <c r="C217" s="145">
        <f>'1_L6_PXK_O1_Popunjava PO 1'!B240</f>
        <v>0</v>
      </c>
      <c r="D217" s="256">
        <f>'1_L6_PXK_O1_Popunjava PO 1'!D240</f>
        <v>0</v>
      </c>
      <c r="E217" s="145">
        <f>'1_L6_PXK_O1_Popunjava PO 1'!E240</f>
        <v>0</v>
      </c>
      <c r="F217" s="146" t="str">
        <f t="shared" si="3"/>
        <v>0 / 0</v>
      </c>
      <c r="G217" s="149"/>
      <c r="H217" s="148" t="str">
        <f>IFERROR(VLOOKUP(F217, 'Šifrarnik-rezultati'!B:C, 2, FALSE), "")</f>
        <v/>
      </c>
      <c r="I217" s="150"/>
      <c r="J217" s="150"/>
      <c r="K217" s="153"/>
    </row>
    <row r="218" spans="1:11" s="140" customFormat="1" x14ac:dyDescent="0.3">
      <c r="A218" s="144">
        <f>'1_L6_PXK_O1_Popunjava PO 1'!A241</f>
        <v>0</v>
      </c>
      <c r="B218" s="144">
        <f>'1_L6_PXK_O1_Popunjava PO 1'!N241</f>
        <v>0</v>
      </c>
      <c r="C218" s="145">
        <f>'1_L6_PXK_O1_Popunjava PO 1'!B241</f>
        <v>0</v>
      </c>
      <c r="D218" s="256">
        <f>'1_L6_PXK_O1_Popunjava PO 1'!D241</f>
        <v>0</v>
      </c>
      <c r="E218" s="145">
        <f>'1_L6_PXK_O1_Popunjava PO 1'!E241</f>
        <v>0</v>
      </c>
      <c r="F218" s="146" t="str">
        <f t="shared" si="3"/>
        <v>0 / 0</v>
      </c>
      <c r="G218" s="149"/>
      <c r="H218" s="148" t="str">
        <f>IFERROR(VLOOKUP(F218, 'Šifrarnik-rezultati'!B:C, 2, FALSE), "")</f>
        <v/>
      </c>
      <c r="I218" s="150"/>
      <c r="J218" s="150"/>
      <c r="K218" s="153"/>
    </row>
    <row r="219" spans="1:11" s="140" customFormat="1" x14ac:dyDescent="0.3">
      <c r="A219" s="144">
        <f>'1_L6_PXK_O1_Popunjava PO 1'!A242</f>
        <v>0</v>
      </c>
      <c r="B219" s="144">
        <f>'1_L6_PXK_O1_Popunjava PO 1'!N242</f>
        <v>0</v>
      </c>
      <c r="C219" s="145">
        <f>'1_L6_PXK_O1_Popunjava PO 1'!B242</f>
        <v>0</v>
      </c>
      <c r="D219" s="256">
        <f>'1_L6_PXK_O1_Popunjava PO 1'!D242</f>
        <v>0</v>
      </c>
      <c r="E219" s="145">
        <f>'1_L6_PXK_O1_Popunjava PO 1'!E242</f>
        <v>0</v>
      </c>
      <c r="F219" s="146" t="str">
        <f t="shared" si="3"/>
        <v>0 / 0</v>
      </c>
      <c r="G219" s="149"/>
      <c r="H219" s="148" t="str">
        <f>IFERROR(VLOOKUP(F219, 'Šifrarnik-rezultati'!B:C, 2, FALSE), "")</f>
        <v/>
      </c>
      <c r="I219" s="150"/>
      <c r="J219" s="150"/>
      <c r="K219" s="153"/>
    </row>
    <row r="220" spans="1:11" s="140" customFormat="1" x14ac:dyDescent="0.3">
      <c r="A220" s="144">
        <f>'1_L6_PXK_O1_Popunjava PO 1'!A243</f>
        <v>0</v>
      </c>
      <c r="B220" s="144">
        <f>'1_L6_PXK_O1_Popunjava PO 1'!N243</f>
        <v>0</v>
      </c>
      <c r="C220" s="145">
        <f>'1_L6_PXK_O1_Popunjava PO 1'!B243</f>
        <v>0</v>
      </c>
      <c r="D220" s="256">
        <f>'1_L6_PXK_O1_Popunjava PO 1'!D243</f>
        <v>0</v>
      </c>
      <c r="E220" s="145">
        <f>'1_L6_PXK_O1_Popunjava PO 1'!E243</f>
        <v>0</v>
      </c>
      <c r="F220" s="146" t="str">
        <f t="shared" si="3"/>
        <v>0 / 0</v>
      </c>
      <c r="G220" s="149"/>
      <c r="H220" s="148" t="str">
        <f>IFERROR(VLOOKUP(F220, 'Šifrarnik-rezultati'!B:C, 2, FALSE), "")</f>
        <v/>
      </c>
      <c r="I220" s="150"/>
      <c r="J220" s="150"/>
      <c r="K220" s="153"/>
    </row>
    <row r="221" spans="1:11" s="140" customFormat="1" x14ac:dyDescent="0.3">
      <c r="A221" s="144">
        <f>'1_L6_PXK_O1_Popunjava PO 1'!A244</f>
        <v>0</v>
      </c>
      <c r="B221" s="144">
        <f>'1_L6_PXK_O1_Popunjava PO 1'!N244</f>
        <v>0</v>
      </c>
      <c r="C221" s="145">
        <f>'1_L6_PXK_O1_Popunjava PO 1'!B244</f>
        <v>0</v>
      </c>
      <c r="D221" s="256">
        <f>'1_L6_PXK_O1_Popunjava PO 1'!D244</f>
        <v>0</v>
      </c>
      <c r="E221" s="145">
        <f>'1_L6_PXK_O1_Popunjava PO 1'!E244</f>
        <v>0</v>
      </c>
      <c r="F221" s="146" t="str">
        <f t="shared" si="3"/>
        <v>0 / 0</v>
      </c>
      <c r="G221" s="149"/>
      <c r="H221" s="148" t="str">
        <f>IFERROR(VLOOKUP(F221, 'Šifrarnik-rezultati'!B:C, 2, FALSE), "")</f>
        <v/>
      </c>
      <c r="I221" s="150"/>
      <c r="J221" s="150"/>
      <c r="K221" s="153"/>
    </row>
    <row r="222" spans="1:11" s="140" customFormat="1" x14ac:dyDescent="0.3">
      <c r="A222" s="144">
        <f>'1_L6_PXK_O1_Popunjava PO 1'!A245</f>
        <v>0</v>
      </c>
      <c r="B222" s="144">
        <f>'1_L6_PXK_O1_Popunjava PO 1'!N245</f>
        <v>0</v>
      </c>
      <c r="C222" s="145">
        <f>'1_L6_PXK_O1_Popunjava PO 1'!B245</f>
        <v>0</v>
      </c>
      <c r="D222" s="256">
        <f>'1_L6_PXK_O1_Popunjava PO 1'!D245</f>
        <v>0</v>
      </c>
      <c r="E222" s="145">
        <f>'1_L6_PXK_O1_Popunjava PO 1'!E245</f>
        <v>0</v>
      </c>
      <c r="F222" s="146" t="str">
        <f t="shared" si="3"/>
        <v>0 / 0</v>
      </c>
      <c r="G222" s="149"/>
      <c r="H222" s="148" t="str">
        <f>IFERROR(VLOOKUP(F222, 'Šifrarnik-rezultati'!B:C, 2, FALSE), "")</f>
        <v/>
      </c>
      <c r="I222" s="150"/>
      <c r="J222" s="150"/>
      <c r="K222" s="153"/>
    </row>
    <row r="223" spans="1:11" s="140" customFormat="1" x14ac:dyDescent="0.3">
      <c r="A223" s="144">
        <f>'1_L6_PXK_O1_Popunjava PO 1'!A246</f>
        <v>0</v>
      </c>
      <c r="B223" s="144">
        <f>'1_L6_PXK_O1_Popunjava PO 1'!N246</f>
        <v>0</v>
      </c>
      <c r="C223" s="145">
        <f>'1_L6_PXK_O1_Popunjava PO 1'!B246</f>
        <v>0</v>
      </c>
      <c r="D223" s="256">
        <f>'1_L6_PXK_O1_Popunjava PO 1'!D246</f>
        <v>0</v>
      </c>
      <c r="E223" s="145">
        <f>'1_L6_PXK_O1_Popunjava PO 1'!E246</f>
        <v>0</v>
      </c>
      <c r="F223" s="146" t="str">
        <f t="shared" si="3"/>
        <v>0 / 0</v>
      </c>
      <c r="G223" s="149"/>
      <c r="H223" s="148" t="str">
        <f>IFERROR(VLOOKUP(F223, 'Šifrarnik-rezultati'!B:C, 2, FALSE), "")</f>
        <v/>
      </c>
      <c r="I223" s="150"/>
      <c r="J223" s="150"/>
      <c r="K223" s="153"/>
    </row>
    <row r="224" spans="1:11" s="140" customFormat="1" x14ac:dyDescent="0.3">
      <c r="A224" s="144">
        <f>'1_L6_PXK_O1_Popunjava PO 1'!A247</f>
        <v>0</v>
      </c>
      <c r="B224" s="144">
        <f>'1_L6_PXK_O1_Popunjava PO 1'!N247</f>
        <v>0</v>
      </c>
      <c r="C224" s="145">
        <f>'1_L6_PXK_O1_Popunjava PO 1'!B247</f>
        <v>0</v>
      </c>
      <c r="D224" s="256">
        <f>'1_L6_PXK_O1_Popunjava PO 1'!D247</f>
        <v>0</v>
      </c>
      <c r="E224" s="145">
        <f>'1_L6_PXK_O1_Popunjava PO 1'!E247</f>
        <v>0</v>
      </c>
      <c r="F224" s="146" t="str">
        <f t="shared" si="3"/>
        <v>0 / 0</v>
      </c>
      <c r="G224" s="149"/>
      <c r="H224" s="148" t="str">
        <f>IFERROR(VLOOKUP(F224, 'Šifrarnik-rezultati'!B:C, 2, FALSE), "")</f>
        <v/>
      </c>
      <c r="I224" s="150"/>
      <c r="J224" s="150"/>
      <c r="K224" s="153"/>
    </row>
    <row r="225" spans="1:11" s="140" customFormat="1" x14ac:dyDescent="0.3">
      <c r="A225" s="144">
        <f>'1_L6_PXK_O1_Popunjava PO 1'!A248</f>
        <v>0</v>
      </c>
      <c r="B225" s="144">
        <f>'1_L6_PXK_O1_Popunjava PO 1'!N248</f>
        <v>0</v>
      </c>
      <c r="C225" s="145">
        <f>'1_L6_PXK_O1_Popunjava PO 1'!B248</f>
        <v>0</v>
      </c>
      <c r="D225" s="256">
        <f>'1_L6_PXK_O1_Popunjava PO 1'!D248</f>
        <v>0</v>
      </c>
      <c r="E225" s="145">
        <f>'1_L6_PXK_O1_Popunjava PO 1'!E248</f>
        <v>0</v>
      </c>
      <c r="F225" s="146" t="str">
        <f t="shared" si="3"/>
        <v>0 / 0</v>
      </c>
      <c r="G225" s="149"/>
      <c r="H225" s="148" t="str">
        <f>IFERROR(VLOOKUP(F225, 'Šifrarnik-rezultati'!B:C, 2, FALSE), "")</f>
        <v/>
      </c>
      <c r="I225" s="150"/>
      <c r="J225" s="150"/>
      <c r="K225" s="153"/>
    </row>
    <row r="226" spans="1:11" s="140" customFormat="1" x14ac:dyDescent="0.3">
      <c r="A226" s="144">
        <f>'1_L6_PXK_O1_Popunjava PO 1'!A249</f>
        <v>0</v>
      </c>
      <c r="B226" s="144">
        <f>'1_L6_PXK_O1_Popunjava PO 1'!N249</f>
        <v>0</v>
      </c>
      <c r="C226" s="145">
        <f>'1_L6_PXK_O1_Popunjava PO 1'!B249</f>
        <v>0</v>
      </c>
      <c r="D226" s="256">
        <f>'1_L6_PXK_O1_Popunjava PO 1'!D249</f>
        <v>0</v>
      </c>
      <c r="E226" s="145">
        <f>'1_L6_PXK_O1_Popunjava PO 1'!E249</f>
        <v>0</v>
      </c>
      <c r="F226" s="146" t="str">
        <f t="shared" si="3"/>
        <v>0 / 0</v>
      </c>
      <c r="G226" s="149"/>
      <c r="H226" s="148" t="str">
        <f>IFERROR(VLOOKUP(F226, 'Šifrarnik-rezultati'!B:C, 2, FALSE), "")</f>
        <v/>
      </c>
      <c r="I226" s="150"/>
      <c r="J226" s="150"/>
      <c r="K226" s="153"/>
    </row>
    <row r="227" spans="1:11" s="140" customFormat="1" x14ac:dyDescent="0.3">
      <c r="A227" s="144">
        <f>'1_L6_PXK_O1_Popunjava PO 1'!A250</f>
        <v>0</v>
      </c>
      <c r="B227" s="144">
        <f>'1_L6_PXK_O1_Popunjava PO 1'!N250</f>
        <v>0</v>
      </c>
      <c r="C227" s="145">
        <f>'1_L6_PXK_O1_Popunjava PO 1'!B250</f>
        <v>0</v>
      </c>
      <c r="D227" s="256">
        <f>'1_L6_PXK_O1_Popunjava PO 1'!D250</f>
        <v>0</v>
      </c>
      <c r="E227" s="145">
        <f>'1_L6_PXK_O1_Popunjava PO 1'!E250</f>
        <v>0</v>
      </c>
      <c r="F227" s="146" t="str">
        <f t="shared" si="3"/>
        <v>0 / 0</v>
      </c>
      <c r="G227" s="149"/>
      <c r="H227" s="148" t="str">
        <f>IFERROR(VLOOKUP(F227, 'Šifrarnik-rezultati'!B:C, 2, FALSE), "")</f>
        <v/>
      </c>
      <c r="I227" s="150"/>
      <c r="J227" s="150"/>
      <c r="K227" s="153"/>
    </row>
    <row r="228" spans="1:11" s="140" customFormat="1" x14ac:dyDescent="0.3">
      <c r="A228" s="144">
        <f>'1_L6_PXK_O1_Popunjava PO 1'!A251</f>
        <v>0</v>
      </c>
      <c r="B228" s="144">
        <f>'1_L6_PXK_O1_Popunjava PO 1'!N251</f>
        <v>0</v>
      </c>
      <c r="C228" s="145">
        <f>'1_L6_PXK_O1_Popunjava PO 1'!B251</f>
        <v>0</v>
      </c>
      <c r="D228" s="256">
        <f>'1_L6_PXK_O1_Popunjava PO 1'!D251</f>
        <v>0</v>
      </c>
      <c r="E228" s="145">
        <f>'1_L6_PXK_O1_Popunjava PO 1'!E251</f>
        <v>0</v>
      </c>
      <c r="F228" s="146" t="str">
        <f t="shared" si="3"/>
        <v>0 / 0</v>
      </c>
      <c r="G228" s="149"/>
      <c r="H228" s="148" t="str">
        <f>IFERROR(VLOOKUP(F228, 'Šifrarnik-rezultati'!B:C, 2, FALSE), "")</f>
        <v/>
      </c>
      <c r="I228" s="150"/>
      <c r="J228" s="150"/>
      <c r="K228" s="153"/>
    </row>
    <row r="229" spans="1:11" s="140" customFormat="1" x14ac:dyDescent="0.3">
      <c r="A229" s="144">
        <f>'1_L6_PXK_O1_Popunjava PO 1'!A252</f>
        <v>0</v>
      </c>
      <c r="B229" s="144">
        <f>'1_L6_PXK_O1_Popunjava PO 1'!N252</f>
        <v>0</v>
      </c>
      <c r="C229" s="145">
        <f>'1_L6_PXK_O1_Popunjava PO 1'!B252</f>
        <v>0</v>
      </c>
      <c r="D229" s="256">
        <f>'1_L6_PXK_O1_Popunjava PO 1'!D252</f>
        <v>0</v>
      </c>
      <c r="E229" s="145">
        <f>'1_L6_PXK_O1_Popunjava PO 1'!E252</f>
        <v>0</v>
      </c>
      <c r="F229" s="146" t="str">
        <f t="shared" si="3"/>
        <v>0 / 0</v>
      </c>
      <c r="G229" s="149"/>
      <c r="H229" s="148" t="str">
        <f>IFERROR(VLOOKUP(F229, 'Šifrarnik-rezultati'!B:C, 2, FALSE), "")</f>
        <v/>
      </c>
      <c r="I229" s="150"/>
      <c r="J229" s="150"/>
      <c r="K229" s="153"/>
    </row>
    <row r="230" spans="1:11" s="140" customFormat="1" x14ac:dyDescent="0.3">
      <c r="A230" s="144">
        <f>'1_L6_PXK_O1_Popunjava PO 1'!A253</f>
        <v>0</v>
      </c>
      <c r="B230" s="144">
        <f>'1_L6_PXK_O1_Popunjava PO 1'!N253</f>
        <v>0</v>
      </c>
      <c r="C230" s="145">
        <f>'1_L6_PXK_O1_Popunjava PO 1'!B253</f>
        <v>0</v>
      </c>
      <c r="D230" s="256">
        <f>'1_L6_PXK_O1_Popunjava PO 1'!D253</f>
        <v>0</v>
      </c>
      <c r="E230" s="145">
        <f>'1_L6_PXK_O1_Popunjava PO 1'!E253</f>
        <v>0</v>
      </c>
      <c r="F230" s="146" t="str">
        <f t="shared" si="3"/>
        <v>0 / 0</v>
      </c>
      <c r="G230" s="149"/>
      <c r="H230" s="148" t="str">
        <f>IFERROR(VLOOKUP(F230, 'Šifrarnik-rezultati'!B:C, 2, FALSE), "")</f>
        <v/>
      </c>
      <c r="I230" s="150"/>
      <c r="J230" s="150"/>
      <c r="K230" s="153"/>
    </row>
    <row r="231" spans="1:11" s="140" customFormat="1" x14ac:dyDescent="0.3">
      <c r="A231" s="144">
        <f>'1_L6_PXK_O1_Popunjava PO 1'!A254</f>
        <v>0</v>
      </c>
      <c r="B231" s="144">
        <f>'1_L6_PXK_O1_Popunjava PO 1'!N254</f>
        <v>0</v>
      </c>
      <c r="C231" s="145">
        <f>'1_L6_PXK_O1_Popunjava PO 1'!B254</f>
        <v>0</v>
      </c>
      <c r="D231" s="256">
        <f>'1_L6_PXK_O1_Popunjava PO 1'!D254</f>
        <v>0</v>
      </c>
      <c r="E231" s="145">
        <f>'1_L6_PXK_O1_Popunjava PO 1'!E254</f>
        <v>0</v>
      </c>
      <c r="F231" s="146" t="str">
        <f t="shared" si="3"/>
        <v>0 / 0</v>
      </c>
      <c r="G231" s="149"/>
      <c r="H231" s="148" t="str">
        <f>IFERROR(VLOOKUP(F231, 'Šifrarnik-rezultati'!B:C, 2, FALSE), "")</f>
        <v/>
      </c>
      <c r="I231" s="150"/>
      <c r="J231" s="150"/>
      <c r="K231" s="153"/>
    </row>
    <row r="232" spans="1:11" s="140" customFormat="1" x14ac:dyDescent="0.3">
      <c r="A232" s="144">
        <f>'1_L6_PXK_O1_Popunjava PO 1'!A255</f>
        <v>0</v>
      </c>
      <c r="B232" s="144">
        <f>'1_L6_PXK_O1_Popunjava PO 1'!N255</f>
        <v>0</v>
      </c>
      <c r="C232" s="145">
        <f>'1_L6_PXK_O1_Popunjava PO 1'!B255</f>
        <v>0</v>
      </c>
      <c r="D232" s="256">
        <f>'1_L6_PXK_O1_Popunjava PO 1'!D255</f>
        <v>0</v>
      </c>
      <c r="E232" s="145">
        <f>'1_L6_PXK_O1_Popunjava PO 1'!E255</f>
        <v>0</v>
      </c>
      <c r="F232" s="146" t="str">
        <f t="shared" si="3"/>
        <v>0 / 0</v>
      </c>
      <c r="G232" s="149"/>
      <c r="H232" s="148" t="str">
        <f>IFERROR(VLOOKUP(F232, 'Šifrarnik-rezultati'!B:C, 2, FALSE), "")</f>
        <v/>
      </c>
      <c r="I232" s="150"/>
      <c r="J232" s="150"/>
      <c r="K232" s="153"/>
    </row>
    <row r="233" spans="1:11" s="140" customFormat="1" x14ac:dyDescent="0.3">
      <c r="A233" s="144">
        <f>'1_L6_PXK_O1_Popunjava PO 1'!A256</f>
        <v>0</v>
      </c>
      <c r="B233" s="144">
        <f>'1_L6_PXK_O1_Popunjava PO 1'!N256</f>
        <v>0</v>
      </c>
      <c r="C233" s="145">
        <f>'1_L6_PXK_O1_Popunjava PO 1'!B256</f>
        <v>0</v>
      </c>
      <c r="D233" s="256">
        <f>'1_L6_PXK_O1_Popunjava PO 1'!D256</f>
        <v>0</v>
      </c>
      <c r="E233" s="145">
        <f>'1_L6_PXK_O1_Popunjava PO 1'!E256</f>
        <v>0</v>
      </c>
      <c r="F233" s="146" t="str">
        <f t="shared" si="3"/>
        <v>0 / 0</v>
      </c>
      <c r="G233" s="149"/>
      <c r="H233" s="148" t="str">
        <f>IFERROR(VLOOKUP(F233, 'Šifrarnik-rezultati'!B:C, 2, FALSE), "")</f>
        <v/>
      </c>
      <c r="I233" s="150"/>
      <c r="J233" s="150"/>
      <c r="K233" s="153"/>
    </row>
    <row r="234" spans="1:11" s="140" customFormat="1" x14ac:dyDescent="0.3">
      <c r="A234" s="144">
        <f>'1_L6_PXK_O1_Popunjava PO 1'!A257</f>
        <v>0</v>
      </c>
      <c r="B234" s="144">
        <f>'1_L6_PXK_O1_Popunjava PO 1'!N257</f>
        <v>0</v>
      </c>
      <c r="C234" s="145">
        <f>'1_L6_PXK_O1_Popunjava PO 1'!B257</f>
        <v>0</v>
      </c>
      <c r="D234" s="256">
        <f>'1_L6_PXK_O1_Popunjava PO 1'!D257</f>
        <v>0</v>
      </c>
      <c r="E234" s="145">
        <f>'1_L6_PXK_O1_Popunjava PO 1'!E257</f>
        <v>0</v>
      </c>
      <c r="F234" s="146" t="str">
        <f t="shared" si="3"/>
        <v>0 / 0</v>
      </c>
      <c r="G234" s="149"/>
      <c r="H234" s="148" t="str">
        <f>IFERROR(VLOOKUP(F234, 'Šifrarnik-rezultati'!B:C, 2, FALSE), "")</f>
        <v/>
      </c>
      <c r="I234" s="150"/>
      <c r="J234" s="150"/>
      <c r="K234" s="153"/>
    </row>
    <row r="235" spans="1:11" s="140" customFormat="1" x14ac:dyDescent="0.3">
      <c r="A235" s="144">
        <f>'1_L6_PXK_O1_Popunjava PO 1'!A258</f>
        <v>0</v>
      </c>
      <c r="B235" s="144">
        <f>'1_L6_PXK_O1_Popunjava PO 1'!N258</f>
        <v>0</v>
      </c>
      <c r="C235" s="145">
        <f>'1_L6_PXK_O1_Popunjava PO 1'!B258</f>
        <v>0</v>
      </c>
      <c r="D235" s="256">
        <f>'1_L6_PXK_O1_Popunjava PO 1'!D258</f>
        <v>0</v>
      </c>
      <c r="E235" s="145">
        <f>'1_L6_PXK_O1_Popunjava PO 1'!E258</f>
        <v>0</v>
      </c>
      <c r="F235" s="146" t="str">
        <f t="shared" si="3"/>
        <v>0 / 0</v>
      </c>
      <c r="G235" s="149"/>
      <c r="H235" s="148" t="str">
        <f>IFERROR(VLOOKUP(F235, 'Šifrarnik-rezultati'!B:C, 2, FALSE), "")</f>
        <v/>
      </c>
      <c r="I235" s="150"/>
      <c r="J235" s="150"/>
      <c r="K235" s="153"/>
    </row>
    <row r="236" spans="1:11" s="140" customFormat="1" x14ac:dyDescent="0.3">
      <c r="A236" s="144">
        <f>'1_L6_PXK_O1_Popunjava PO 1'!A259</f>
        <v>0</v>
      </c>
      <c r="B236" s="144">
        <f>'1_L6_PXK_O1_Popunjava PO 1'!N259</f>
        <v>0</v>
      </c>
      <c r="C236" s="145">
        <f>'1_L6_PXK_O1_Popunjava PO 1'!B259</f>
        <v>0</v>
      </c>
      <c r="D236" s="256">
        <f>'1_L6_PXK_O1_Popunjava PO 1'!D259</f>
        <v>0</v>
      </c>
      <c r="E236" s="145">
        <f>'1_L6_PXK_O1_Popunjava PO 1'!E259</f>
        <v>0</v>
      </c>
      <c r="F236" s="146" t="str">
        <f t="shared" si="3"/>
        <v>0 / 0</v>
      </c>
      <c r="G236" s="149"/>
      <c r="H236" s="148" t="str">
        <f>IFERROR(VLOOKUP(F236, 'Šifrarnik-rezultati'!B:C, 2, FALSE), "")</f>
        <v/>
      </c>
      <c r="I236" s="150"/>
      <c r="J236" s="150"/>
      <c r="K236" s="153"/>
    </row>
    <row r="237" spans="1:11" s="140" customFormat="1" x14ac:dyDescent="0.3">
      <c r="A237" s="144">
        <f>'1_L6_PXK_O1_Popunjava PO 1'!A260</f>
        <v>0</v>
      </c>
      <c r="B237" s="144">
        <f>'1_L6_PXK_O1_Popunjava PO 1'!N260</f>
        <v>0</v>
      </c>
      <c r="C237" s="145">
        <f>'1_L6_PXK_O1_Popunjava PO 1'!B260</f>
        <v>0</v>
      </c>
      <c r="D237" s="256">
        <f>'1_L6_PXK_O1_Popunjava PO 1'!D260</f>
        <v>0</v>
      </c>
      <c r="E237" s="145">
        <f>'1_L6_PXK_O1_Popunjava PO 1'!E260</f>
        <v>0</v>
      </c>
      <c r="F237" s="146" t="str">
        <f t="shared" si="3"/>
        <v>0 / 0</v>
      </c>
      <c r="G237" s="149"/>
      <c r="H237" s="148" t="str">
        <f>IFERROR(VLOOKUP(F237, 'Šifrarnik-rezultati'!B:C, 2, FALSE), "")</f>
        <v/>
      </c>
      <c r="I237" s="150"/>
      <c r="J237" s="150"/>
      <c r="K237" s="153"/>
    </row>
    <row r="238" spans="1:11" s="140" customFormat="1" x14ac:dyDescent="0.3">
      <c r="A238" s="144">
        <f>'1_L6_PXK_O1_Popunjava PO 1'!A261</f>
        <v>0</v>
      </c>
      <c r="B238" s="144">
        <f>'1_L6_PXK_O1_Popunjava PO 1'!N261</f>
        <v>0</v>
      </c>
      <c r="C238" s="145">
        <f>'1_L6_PXK_O1_Popunjava PO 1'!B261</f>
        <v>0</v>
      </c>
      <c r="D238" s="256">
        <f>'1_L6_PXK_O1_Popunjava PO 1'!D261</f>
        <v>0</v>
      </c>
      <c r="E238" s="145">
        <f>'1_L6_PXK_O1_Popunjava PO 1'!E261</f>
        <v>0</v>
      </c>
      <c r="F238" s="146" t="str">
        <f t="shared" si="3"/>
        <v>0 / 0</v>
      </c>
      <c r="G238" s="149"/>
      <c r="H238" s="148" t="str">
        <f>IFERROR(VLOOKUP(F238, 'Šifrarnik-rezultati'!B:C, 2, FALSE), "")</f>
        <v/>
      </c>
      <c r="I238" s="150"/>
      <c r="J238" s="150"/>
      <c r="K238" s="153"/>
    </row>
    <row r="239" spans="1:11" s="140" customFormat="1" x14ac:dyDescent="0.3">
      <c r="A239" s="144">
        <f>'1_L6_PXK_O1_Popunjava PO 1'!A262</f>
        <v>0</v>
      </c>
      <c r="B239" s="144">
        <f>'1_L6_PXK_O1_Popunjava PO 1'!N262</f>
        <v>0</v>
      </c>
      <c r="C239" s="145">
        <f>'1_L6_PXK_O1_Popunjava PO 1'!B262</f>
        <v>0</v>
      </c>
      <c r="D239" s="256">
        <f>'1_L6_PXK_O1_Popunjava PO 1'!D262</f>
        <v>0</v>
      </c>
      <c r="E239" s="145">
        <f>'1_L6_PXK_O1_Popunjava PO 1'!E262</f>
        <v>0</v>
      </c>
      <c r="F239" s="146" t="str">
        <f t="shared" si="3"/>
        <v>0 / 0</v>
      </c>
      <c r="G239" s="149"/>
      <c r="H239" s="148" t="str">
        <f>IFERROR(VLOOKUP(F239, 'Šifrarnik-rezultati'!B:C, 2, FALSE), "")</f>
        <v/>
      </c>
      <c r="I239" s="150"/>
      <c r="J239" s="150"/>
      <c r="K239" s="153"/>
    </row>
    <row r="240" spans="1:11" s="140" customFormat="1" x14ac:dyDescent="0.3">
      <c r="A240" s="144">
        <f>'1_L6_PXK_O1_Popunjava PO 1'!A263</f>
        <v>0</v>
      </c>
      <c r="B240" s="144">
        <f>'1_L6_PXK_O1_Popunjava PO 1'!N263</f>
        <v>0</v>
      </c>
      <c r="C240" s="145">
        <f>'1_L6_PXK_O1_Popunjava PO 1'!B263</f>
        <v>0</v>
      </c>
      <c r="D240" s="256">
        <f>'1_L6_PXK_O1_Popunjava PO 1'!D263</f>
        <v>0</v>
      </c>
      <c r="E240" s="145">
        <f>'1_L6_PXK_O1_Popunjava PO 1'!E263</f>
        <v>0</v>
      </c>
      <c r="F240" s="146" t="str">
        <f t="shared" si="3"/>
        <v>0 / 0</v>
      </c>
      <c r="G240" s="149"/>
      <c r="H240" s="148" t="str">
        <f>IFERROR(VLOOKUP(F240, 'Šifrarnik-rezultati'!B:C, 2, FALSE), "")</f>
        <v/>
      </c>
      <c r="I240" s="150"/>
      <c r="J240" s="150"/>
      <c r="K240" s="153"/>
    </row>
    <row r="241" spans="1:11" s="140" customFormat="1" x14ac:dyDescent="0.3">
      <c r="A241" s="144">
        <f>'1_L6_PXK_O1_Popunjava PO 1'!A264</f>
        <v>0</v>
      </c>
      <c r="B241" s="144">
        <f>'1_L6_PXK_O1_Popunjava PO 1'!N264</f>
        <v>0</v>
      </c>
      <c r="C241" s="145">
        <f>'1_L6_PXK_O1_Popunjava PO 1'!B264</f>
        <v>0</v>
      </c>
      <c r="D241" s="256">
        <f>'1_L6_PXK_O1_Popunjava PO 1'!D264</f>
        <v>0</v>
      </c>
      <c r="E241" s="145">
        <f>'1_L6_PXK_O1_Popunjava PO 1'!E264</f>
        <v>0</v>
      </c>
      <c r="F241" s="146" t="str">
        <f t="shared" si="3"/>
        <v>0 / 0</v>
      </c>
      <c r="G241" s="149"/>
      <c r="H241" s="148" t="str">
        <f>IFERROR(VLOOKUP(F241, 'Šifrarnik-rezultati'!B:C, 2, FALSE), "")</f>
        <v/>
      </c>
      <c r="I241" s="150"/>
      <c r="J241" s="150"/>
      <c r="K241" s="153"/>
    </row>
    <row r="242" spans="1:11" s="140" customFormat="1" x14ac:dyDescent="0.3">
      <c r="A242" s="144">
        <f>'1_L6_PXK_O1_Popunjava PO 1'!A265</f>
        <v>0</v>
      </c>
      <c r="B242" s="144">
        <f>'1_L6_PXK_O1_Popunjava PO 1'!N265</f>
        <v>0</v>
      </c>
      <c r="C242" s="145">
        <f>'1_L6_PXK_O1_Popunjava PO 1'!B265</f>
        <v>0</v>
      </c>
      <c r="D242" s="256">
        <f>'1_L6_PXK_O1_Popunjava PO 1'!D265</f>
        <v>0</v>
      </c>
      <c r="E242" s="145">
        <f>'1_L6_PXK_O1_Popunjava PO 1'!E265</f>
        <v>0</v>
      </c>
      <c r="F242" s="146" t="str">
        <f t="shared" si="3"/>
        <v>0 / 0</v>
      </c>
      <c r="G242" s="149"/>
      <c r="H242" s="148" t="str">
        <f>IFERROR(VLOOKUP(F242, 'Šifrarnik-rezultati'!B:C, 2, FALSE), "")</f>
        <v/>
      </c>
      <c r="I242" s="150"/>
      <c r="J242" s="150"/>
      <c r="K242" s="153"/>
    </row>
    <row r="243" spans="1:11" s="140" customFormat="1" x14ac:dyDescent="0.3">
      <c r="A243" s="144">
        <f>'1_L6_PXK_O1_Popunjava PO 1'!A266</f>
        <v>0</v>
      </c>
      <c r="B243" s="144">
        <f>'1_L6_PXK_O1_Popunjava PO 1'!N266</f>
        <v>0</v>
      </c>
      <c r="C243" s="145">
        <f>'1_L6_PXK_O1_Popunjava PO 1'!B266</f>
        <v>0</v>
      </c>
      <c r="D243" s="256">
        <f>'1_L6_PXK_O1_Popunjava PO 1'!D266</f>
        <v>0</v>
      </c>
      <c r="E243" s="145">
        <f>'1_L6_PXK_O1_Popunjava PO 1'!E266</f>
        <v>0</v>
      </c>
      <c r="F243" s="146" t="str">
        <f t="shared" si="3"/>
        <v>0 / 0</v>
      </c>
      <c r="G243" s="149"/>
      <c r="H243" s="148" t="str">
        <f>IFERROR(VLOOKUP(F243, 'Šifrarnik-rezultati'!B:C, 2, FALSE), "")</f>
        <v/>
      </c>
      <c r="I243" s="150"/>
      <c r="J243" s="150"/>
      <c r="K243" s="153"/>
    </row>
    <row r="244" spans="1:11" s="140" customFormat="1" x14ac:dyDescent="0.3">
      <c r="A244" s="144">
        <f>'1_L6_PXK_O1_Popunjava PO 1'!A267</f>
        <v>0</v>
      </c>
      <c r="B244" s="144">
        <f>'1_L6_PXK_O1_Popunjava PO 1'!N267</f>
        <v>0</v>
      </c>
      <c r="C244" s="145">
        <f>'1_L6_PXK_O1_Popunjava PO 1'!B267</f>
        <v>0</v>
      </c>
      <c r="D244" s="256">
        <f>'1_L6_PXK_O1_Popunjava PO 1'!D267</f>
        <v>0</v>
      </c>
      <c r="E244" s="145">
        <f>'1_L6_PXK_O1_Popunjava PO 1'!E267</f>
        <v>0</v>
      </c>
      <c r="F244" s="146" t="str">
        <f t="shared" si="3"/>
        <v>0 / 0</v>
      </c>
      <c r="G244" s="149"/>
      <c r="H244" s="148" t="str">
        <f>IFERROR(VLOOKUP(F244, 'Šifrarnik-rezultati'!B:C, 2, FALSE), "")</f>
        <v/>
      </c>
      <c r="I244" s="150"/>
      <c r="J244" s="150"/>
      <c r="K244" s="153"/>
    </row>
    <row r="245" spans="1:11" s="140" customFormat="1" x14ac:dyDescent="0.3">
      <c r="A245" s="144">
        <f>'1_L6_PXK_O1_Popunjava PO 1'!A268</f>
        <v>0</v>
      </c>
      <c r="B245" s="144">
        <f>'1_L6_PXK_O1_Popunjava PO 1'!N268</f>
        <v>0</v>
      </c>
      <c r="C245" s="145">
        <f>'1_L6_PXK_O1_Popunjava PO 1'!B268</f>
        <v>0</v>
      </c>
      <c r="D245" s="256">
        <f>'1_L6_PXK_O1_Popunjava PO 1'!D268</f>
        <v>0</v>
      </c>
      <c r="E245" s="145">
        <f>'1_L6_PXK_O1_Popunjava PO 1'!E268</f>
        <v>0</v>
      </c>
      <c r="F245" s="146" t="str">
        <f t="shared" si="3"/>
        <v>0 / 0</v>
      </c>
      <c r="G245" s="149"/>
      <c r="H245" s="148" t="str">
        <f>IFERROR(VLOOKUP(F245, 'Šifrarnik-rezultati'!B:C, 2, FALSE), "")</f>
        <v/>
      </c>
      <c r="I245" s="150"/>
      <c r="J245" s="150"/>
      <c r="K245" s="153"/>
    </row>
    <row r="246" spans="1:11" s="140" customFormat="1" x14ac:dyDescent="0.3">
      <c r="A246" s="144">
        <f>'1_L6_PXK_O1_Popunjava PO 1'!A269</f>
        <v>0</v>
      </c>
      <c r="B246" s="144">
        <f>'1_L6_PXK_O1_Popunjava PO 1'!N269</f>
        <v>0</v>
      </c>
      <c r="C246" s="145">
        <f>'1_L6_PXK_O1_Popunjava PO 1'!B269</f>
        <v>0</v>
      </c>
      <c r="D246" s="256">
        <f>'1_L6_PXK_O1_Popunjava PO 1'!D269</f>
        <v>0</v>
      </c>
      <c r="E246" s="145">
        <f>'1_L6_PXK_O1_Popunjava PO 1'!E269</f>
        <v>0</v>
      </c>
      <c r="F246" s="146" t="str">
        <f t="shared" si="3"/>
        <v>0 / 0</v>
      </c>
      <c r="G246" s="149"/>
      <c r="H246" s="148" t="str">
        <f>IFERROR(VLOOKUP(F246, 'Šifrarnik-rezultati'!B:C, 2, FALSE), "")</f>
        <v/>
      </c>
      <c r="I246" s="150"/>
      <c r="J246" s="150"/>
      <c r="K246" s="153"/>
    </row>
    <row r="247" spans="1:11" s="140" customFormat="1" x14ac:dyDescent="0.3">
      <c r="A247" s="144">
        <f>'1_L6_PXK_O1_Popunjava PO 1'!A270</f>
        <v>0</v>
      </c>
      <c r="B247" s="144">
        <f>'1_L6_PXK_O1_Popunjava PO 1'!N270</f>
        <v>0</v>
      </c>
      <c r="C247" s="145">
        <f>'1_L6_PXK_O1_Popunjava PO 1'!B270</f>
        <v>0</v>
      </c>
      <c r="D247" s="256">
        <f>'1_L6_PXK_O1_Popunjava PO 1'!D270</f>
        <v>0</v>
      </c>
      <c r="E247" s="145">
        <f>'1_L6_PXK_O1_Popunjava PO 1'!E270</f>
        <v>0</v>
      </c>
      <c r="F247" s="146" t="str">
        <f t="shared" si="3"/>
        <v>0 / 0</v>
      </c>
      <c r="G247" s="149"/>
      <c r="H247" s="148" t="str">
        <f>IFERROR(VLOOKUP(F247, 'Šifrarnik-rezultati'!B:C, 2, FALSE), "")</f>
        <v/>
      </c>
      <c r="I247" s="150"/>
      <c r="J247" s="150"/>
      <c r="K247" s="153"/>
    </row>
    <row r="248" spans="1:11" s="140" customFormat="1" x14ac:dyDescent="0.3">
      <c r="A248" s="144">
        <f>'1_L6_PXK_O1_Popunjava PO 1'!A271</f>
        <v>0</v>
      </c>
      <c r="B248" s="144">
        <f>'1_L6_PXK_O1_Popunjava PO 1'!N271</f>
        <v>0</v>
      </c>
      <c r="C248" s="145">
        <f>'1_L6_PXK_O1_Popunjava PO 1'!B271</f>
        <v>0</v>
      </c>
      <c r="D248" s="256">
        <f>'1_L6_PXK_O1_Popunjava PO 1'!D271</f>
        <v>0</v>
      </c>
      <c r="E248" s="145">
        <f>'1_L6_PXK_O1_Popunjava PO 1'!E271</f>
        <v>0</v>
      </c>
      <c r="F248" s="146" t="str">
        <f t="shared" si="3"/>
        <v>0 / 0</v>
      </c>
      <c r="G248" s="149"/>
      <c r="H248" s="148" t="str">
        <f>IFERROR(VLOOKUP(F248, 'Šifrarnik-rezultati'!B:C, 2, FALSE), "")</f>
        <v/>
      </c>
      <c r="I248" s="150"/>
      <c r="J248" s="150"/>
      <c r="K248" s="153"/>
    </row>
    <row r="249" spans="1:11" s="140" customFormat="1" x14ac:dyDescent="0.3">
      <c r="A249" s="144">
        <f>'1_L6_PXK_O1_Popunjava PO 1'!A272</f>
        <v>0</v>
      </c>
      <c r="B249" s="144">
        <f>'1_L6_PXK_O1_Popunjava PO 1'!N272</f>
        <v>0</v>
      </c>
      <c r="C249" s="145">
        <f>'1_L6_PXK_O1_Popunjava PO 1'!B272</f>
        <v>0</v>
      </c>
      <c r="D249" s="256">
        <f>'1_L6_PXK_O1_Popunjava PO 1'!D272</f>
        <v>0</v>
      </c>
      <c r="E249" s="145">
        <f>'1_L6_PXK_O1_Popunjava PO 1'!E272</f>
        <v>0</v>
      </c>
      <c r="F249" s="146" t="str">
        <f t="shared" si="3"/>
        <v>0 / 0</v>
      </c>
      <c r="G249" s="149"/>
      <c r="H249" s="148" t="str">
        <f>IFERROR(VLOOKUP(F249, 'Šifrarnik-rezultati'!B:C, 2, FALSE), "")</f>
        <v/>
      </c>
      <c r="I249" s="150"/>
      <c r="J249" s="150"/>
      <c r="K249" s="153"/>
    </row>
    <row r="250" spans="1:11" s="140" customFormat="1" x14ac:dyDescent="0.3">
      <c r="A250" s="144">
        <f>'1_L6_PXK_O1_Popunjava PO 1'!A273</f>
        <v>0</v>
      </c>
      <c r="B250" s="144">
        <f>'1_L6_PXK_O1_Popunjava PO 1'!N273</f>
        <v>0</v>
      </c>
      <c r="C250" s="145">
        <f>'1_L6_PXK_O1_Popunjava PO 1'!B273</f>
        <v>0</v>
      </c>
      <c r="D250" s="256">
        <f>'1_L6_PXK_O1_Popunjava PO 1'!D273</f>
        <v>0</v>
      </c>
      <c r="E250" s="145">
        <f>'1_L6_PXK_O1_Popunjava PO 1'!E273</f>
        <v>0</v>
      </c>
      <c r="F250" s="146" t="str">
        <f t="shared" si="3"/>
        <v>0 / 0</v>
      </c>
      <c r="G250" s="149"/>
      <c r="H250" s="148" t="str">
        <f>IFERROR(VLOOKUP(F250, 'Šifrarnik-rezultati'!B:C, 2, FALSE), "")</f>
        <v/>
      </c>
      <c r="I250" s="150"/>
      <c r="J250" s="150"/>
      <c r="K250" s="153"/>
    </row>
    <row r="251" spans="1:11" s="140" customFormat="1" x14ac:dyDescent="0.3">
      <c r="A251" s="144">
        <f>'1_L6_PXK_O1_Popunjava PO 1'!A274</f>
        <v>0</v>
      </c>
      <c r="B251" s="144">
        <f>'1_L6_PXK_O1_Popunjava PO 1'!N274</f>
        <v>0</v>
      </c>
      <c r="C251" s="145">
        <f>'1_L6_PXK_O1_Popunjava PO 1'!B274</f>
        <v>0</v>
      </c>
      <c r="D251" s="256">
        <f>'1_L6_PXK_O1_Popunjava PO 1'!D274</f>
        <v>0</v>
      </c>
      <c r="E251" s="145">
        <f>'1_L6_PXK_O1_Popunjava PO 1'!E274</f>
        <v>0</v>
      </c>
      <c r="F251" s="146" t="str">
        <f t="shared" si="3"/>
        <v>0 / 0</v>
      </c>
      <c r="G251" s="149"/>
      <c r="H251" s="148" t="str">
        <f>IFERROR(VLOOKUP(F251, 'Šifrarnik-rezultati'!B:C, 2, FALSE), "")</f>
        <v/>
      </c>
      <c r="I251" s="150"/>
      <c r="J251" s="150"/>
      <c r="K251" s="153"/>
    </row>
    <row r="252" spans="1:11" s="140" customFormat="1" x14ac:dyDescent="0.3">
      <c r="A252" s="144">
        <f>'1_L6_PXK_O1_Popunjava PO 1'!A275</f>
        <v>0</v>
      </c>
      <c r="B252" s="144">
        <f>'1_L6_PXK_O1_Popunjava PO 1'!N275</f>
        <v>0</v>
      </c>
      <c r="C252" s="145">
        <f>'1_L6_PXK_O1_Popunjava PO 1'!B275</f>
        <v>0</v>
      </c>
      <c r="D252" s="256">
        <f>'1_L6_PXK_O1_Popunjava PO 1'!D275</f>
        <v>0</v>
      </c>
      <c r="E252" s="145">
        <f>'1_L6_PXK_O1_Popunjava PO 1'!E275</f>
        <v>0</v>
      </c>
      <c r="F252" s="146" t="str">
        <f t="shared" si="3"/>
        <v>0 / 0</v>
      </c>
      <c r="G252" s="149"/>
      <c r="H252" s="148" t="str">
        <f>IFERROR(VLOOKUP(F252, 'Šifrarnik-rezultati'!B:C, 2, FALSE), "")</f>
        <v/>
      </c>
      <c r="I252" s="150"/>
      <c r="J252" s="150"/>
      <c r="K252" s="153"/>
    </row>
    <row r="253" spans="1:11" s="140" customFormat="1" x14ac:dyDescent="0.3">
      <c r="A253" s="144">
        <f>'1_L6_PXK_O1_Popunjava PO 1'!A276</f>
        <v>0</v>
      </c>
      <c r="B253" s="144">
        <f>'1_L6_PXK_O1_Popunjava PO 1'!N276</f>
        <v>0</v>
      </c>
      <c r="C253" s="145">
        <f>'1_L6_PXK_O1_Popunjava PO 1'!B276</f>
        <v>0</v>
      </c>
      <c r="D253" s="256">
        <f>'1_L6_PXK_O1_Popunjava PO 1'!D276</f>
        <v>0</v>
      </c>
      <c r="E253" s="145">
        <f>'1_L6_PXK_O1_Popunjava PO 1'!E276</f>
        <v>0</v>
      </c>
      <c r="F253" s="146" t="str">
        <f t="shared" si="3"/>
        <v>0 / 0</v>
      </c>
      <c r="G253" s="149"/>
      <c r="H253" s="148" t="str">
        <f>IFERROR(VLOOKUP(F253, 'Šifrarnik-rezultati'!B:C, 2, FALSE), "")</f>
        <v/>
      </c>
      <c r="I253" s="150"/>
      <c r="J253" s="150"/>
      <c r="K253" s="153"/>
    </row>
    <row r="254" spans="1:11" s="140" customFormat="1" x14ac:dyDescent="0.3">
      <c r="A254" s="144">
        <f>'1_L6_PXK_O1_Popunjava PO 1'!A277</f>
        <v>0</v>
      </c>
      <c r="B254" s="144">
        <f>'1_L6_PXK_O1_Popunjava PO 1'!N277</f>
        <v>0</v>
      </c>
      <c r="C254" s="145">
        <f>'1_L6_PXK_O1_Popunjava PO 1'!B277</f>
        <v>0</v>
      </c>
      <c r="D254" s="256">
        <f>'1_L6_PXK_O1_Popunjava PO 1'!D277</f>
        <v>0</v>
      </c>
      <c r="E254" s="145">
        <f>'1_L6_PXK_O1_Popunjava PO 1'!E277</f>
        <v>0</v>
      </c>
      <c r="F254" s="146" t="str">
        <f t="shared" si="3"/>
        <v>0 / 0</v>
      </c>
      <c r="G254" s="149"/>
      <c r="H254" s="148" t="str">
        <f>IFERROR(VLOOKUP(F254, 'Šifrarnik-rezultati'!B:C, 2, FALSE), "")</f>
        <v/>
      </c>
      <c r="I254" s="150"/>
      <c r="J254" s="150"/>
      <c r="K254" s="153"/>
    </row>
    <row r="255" spans="1:11" s="140" customFormat="1" x14ac:dyDescent="0.3">
      <c r="A255" s="144">
        <f>'1_L6_PXK_O1_Popunjava PO 1'!A278</f>
        <v>0</v>
      </c>
      <c r="B255" s="144">
        <f>'1_L6_PXK_O1_Popunjava PO 1'!N278</f>
        <v>0</v>
      </c>
      <c r="C255" s="145">
        <f>'1_L6_PXK_O1_Popunjava PO 1'!B278</f>
        <v>0</v>
      </c>
      <c r="D255" s="256">
        <f>'1_L6_PXK_O1_Popunjava PO 1'!D278</f>
        <v>0</v>
      </c>
      <c r="E255" s="145">
        <f>'1_L6_PXK_O1_Popunjava PO 1'!E278</f>
        <v>0</v>
      </c>
      <c r="F255" s="146" t="str">
        <f t="shared" si="3"/>
        <v>0 / 0</v>
      </c>
      <c r="G255" s="149"/>
      <c r="H255" s="148" t="str">
        <f>IFERROR(VLOOKUP(F255, 'Šifrarnik-rezultati'!B:C, 2, FALSE), "")</f>
        <v/>
      </c>
      <c r="I255" s="150"/>
      <c r="J255" s="150"/>
      <c r="K255" s="153"/>
    </row>
    <row r="256" spans="1:11" s="140" customFormat="1" x14ac:dyDescent="0.3">
      <c r="A256" s="144">
        <f>'1_L6_PXK_O1_Popunjava PO 1'!A279</f>
        <v>0</v>
      </c>
      <c r="B256" s="144">
        <f>'1_L6_PXK_O1_Popunjava PO 1'!N279</f>
        <v>0</v>
      </c>
      <c r="C256" s="145">
        <f>'1_L6_PXK_O1_Popunjava PO 1'!B279</f>
        <v>0</v>
      </c>
      <c r="D256" s="256">
        <f>'1_L6_PXK_O1_Popunjava PO 1'!D279</f>
        <v>0</v>
      </c>
      <c r="E256" s="145">
        <f>'1_L6_PXK_O1_Popunjava PO 1'!E279</f>
        <v>0</v>
      </c>
      <c r="F256" s="146" t="str">
        <f t="shared" si="3"/>
        <v>0 / 0</v>
      </c>
      <c r="G256" s="149"/>
      <c r="H256" s="148" t="str">
        <f>IFERROR(VLOOKUP(F256, 'Šifrarnik-rezultati'!B:C, 2, FALSE), "")</f>
        <v/>
      </c>
      <c r="I256" s="150"/>
      <c r="J256" s="150"/>
      <c r="K256" s="153"/>
    </row>
    <row r="257" spans="1:11" s="140" customFormat="1" x14ac:dyDescent="0.3">
      <c r="A257" s="144">
        <f>'1_L6_PXK_O1_Popunjava PO 1'!A280</f>
        <v>0</v>
      </c>
      <c r="B257" s="144">
        <f>'1_L6_PXK_O1_Popunjava PO 1'!N280</f>
        <v>0</v>
      </c>
      <c r="C257" s="145">
        <f>'1_L6_PXK_O1_Popunjava PO 1'!B280</f>
        <v>0</v>
      </c>
      <c r="D257" s="256">
        <f>'1_L6_PXK_O1_Popunjava PO 1'!D280</f>
        <v>0</v>
      </c>
      <c r="E257" s="145">
        <f>'1_L6_PXK_O1_Popunjava PO 1'!E280</f>
        <v>0</v>
      </c>
      <c r="F257" s="146" t="str">
        <f t="shared" si="3"/>
        <v>0 / 0</v>
      </c>
      <c r="G257" s="149"/>
      <c r="H257" s="148" t="str">
        <f>IFERROR(VLOOKUP(F257, 'Šifrarnik-rezultati'!B:C, 2, FALSE), "")</f>
        <v/>
      </c>
      <c r="I257" s="150"/>
      <c r="J257" s="150"/>
      <c r="K257" s="153"/>
    </row>
    <row r="258" spans="1:11" s="140" customFormat="1" x14ac:dyDescent="0.3">
      <c r="A258" s="144">
        <f>'1_L6_PXK_O1_Popunjava PO 1'!A281</f>
        <v>0</v>
      </c>
      <c r="B258" s="144">
        <f>'1_L6_PXK_O1_Popunjava PO 1'!N281</f>
        <v>0</v>
      </c>
      <c r="C258" s="145">
        <f>'1_L6_PXK_O1_Popunjava PO 1'!B281</f>
        <v>0</v>
      </c>
      <c r="D258" s="256">
        <f>'1_L6_PXK_O1_Popunjava PO 1'!D281</f>
        <v>0</v>
      </c>
      <c r="E258" s="145">
        <f>'1_L6_PXK_O1_Popunjava PO 1'!E281</f>
        <v>0</v>
      </c>
      <c r="F258" s="146" t="str">
        <f t="shared" si="3"/>
        <v>0 / 0</v>
      </c>
      <c r="G258" s="149"/>
      <c r="H258" s="148" t="str">
        <f>IFERROR(VLOOKUP(F258, 'Šifrarnik-rezultati'!B:C, 2, FALSE), "")</f>
        <v/>
      </c>
      <c r="I258" s="150"/>
      <c r="J258" s="150"/>
      <c r="K258" s="153"/>
    </row>
    <row r="259" spans="1:11" s="140" customFormat="1" x14ac:dyDescent="0.3">
      <c r="A259" s="144">
        <f>'1_L6_PXK_O1_Popunjava PO 1'!A282</f>
        <v>0</v>
      </c>
      <c r="B259" s="144">
        <f>'1_L6_PXK_O1_Popunjava PO 1'!N282</f>
        <v>0</v>
      </c>
      <c r="C259" s="145">
        <f>'1_L6_PXK_O1_Popunjava PO 1'!B282</f>
        <v>0</v>
      </c>
      <c r="D259" s="256">
        <f>'1_L6_PXK_O1_Popunjava PO 1'!D282</f>
        <v>0</v>
      </c>
      <c r="E259" s="145">
        <f>'1_L6_PXK_O1_Popunjava PO 1'!E282</f>
        <v>0</v>
      </c>
      <c r="F259" s="146" t="str">
        <f t="shared" si="3"/>
        <v>0 / 0</v>
      </c>
      <c r="G259" s="149"/>
      <c r="H259" s="148" t="str">
        <f>IFERROR(VLOOKUP(F259, 'Šifrarnik-rezultati'!B:C, 2, FALSE), "")</f>
        <v/>
      </c>
      <c r="I259" s="150"/>
      <c r="J259" s="150"/>
      <c r="K259" s="153"/>
    </row>
    <row r="260" spans="1:11" s="140" customFormat="1" x14ac:dyDescent="0.3">
      <c r="A260" s="144">
        <f>'1_L6_PXK_O1_Popunjava PO 1'!A283</f>
        <v>0</v>
      </c>
      <c r="B260" s="144">
        <f>'1_L6_PXK_O1_Popunjava PO 1'!N283</f>
        <v>0</v>
      </c>
      <c r="C260" s="145">
        <f>'1_L6_PXK_O1_Popunjava PO 1'!B283</f>
        <v>0</v>
      </c>
      <c r="D260" s="256">
        <f>'1_L6_PXK_O1_Popunjava PO 1'!D283</f>
        <v>0</v>
      </c>
      <c r="E260" s="145">
        <f>'1_L6_PXK_O1_Popunjava PO 1'!E283</f>
        <v>0</v>
      </c>
      <c r="F260" s="146" t="str">
        <f t="shared" si="3"/>
        <v>0 / 0</v>
      </c>
      <c r="G260" s="149"/>
      <c r="H260" s="148" t="str">
        <f>IFERROR(VLOOKUP(F260, 'Šifrarnik-rezultati'!B:C, 2, FALSE), "")</f>
        <v/>
      </c>
      <c r="I260" s="150"/>
      <c r="J260" s="150"/>
      <c r="K260" s="153"/>
    </row>
    <row r="261" spans="1:11" s="140" customFormat="1" x14ac:dyDescent="0.3">
      <c r="A261" s="144">
        <f>'1_L6_PXK_O1_Popunjava PO 1'!A284</f>
        <v>0</v>
      </c>
      <c r="B261" s="144">
        <f>'1_L6_PXK_O1_Popunjava PO 1'!N284</f>
        <v>0</v>
      </c>
      <c r="C261" s="145">
        <f>'1_L6_PXK_O1_Popunjava PO 1'!B284</f>
        <v>0</v>
      </c>
      <c r="D261" s="256">
        <f>'1_L6_PXK_O1_Popunjava PO 1'!D284</f>
        <v>0</v>
      </c>
      <c r="E261" s="145">
        <f>'1_L6_PXK_O1_Popunjava PO 1'!E284</f>
        <v>0</v>
      </c>
      <c r="F261" s="146" t="str">
        <f t="shared" si="3"/>
        <v>0 / 0</v>
      </c>
      <c r="G261" s="149"/>
      <c r="H261" s="148" t="str">
        <f>IFERROR(VLOOKUP(F261, 'Šifrarnik-rezultati'!B:C, 2, FALSE), "")</f>
        <v/>
      </c>
      <c r="I261" s="150"/>
      <c r="J261" s="150"/>
      <c r="K261" s="153"/>
    </row>
    <row r="262" spans="1:11" s="140" customFormat="1" x14ac:dyDescent="0.3">
      <c r="A262" s="144">
        <f>'1_L6_PXK_O1_Popunjava PO 1'!A285</f>
        <v>0</v>
      </c>
      <c r="B262" s="144">
        <f>'1_L6_PXK_O1_Popunjava PO 1'!N285</f>
        <v>0</v>
      </c>
      <c r="C262" s="145">
        <f>'1_L6_PXK_O1_Popunjava PO 1'!B285</f>
        <v>0</v>
      </c>
      <c r="D262" s="256">
        <f>'1_L6_PXK_O1_Popunjava PO 1'!D285</f>
        <v>0</v>
      </c>
      <c r="E262" s="145">
        <f>'1_L6_PXK_O1_Popunjava PO 1'!E285</f>
        <v>0</v>
      </c>
      <c r="F262" s="146" t="str">
        <f t="shared" si="3"/>
        <v>0 / 0</v>
      </c>
      <c r="G262" s="149"/>
      <c r="H262" s="148" t="str">
        <f>IFERROR(VLOOKUP(F262, 'Šifrarnik-rezultati'!B:C, 2, FALSE), "")</f>
        <v/>
      </c>
      <c r="I262" s="150"/>
      <c r="J262" s="150"/>
      <c r="K262" s="153"/>
    </row>
    <row r="263" spans="1:11" s="140" customFormat="1" x14ac:dyDescent="0.3">
      <c r="A263" s="144">
        <f>'1_L6_PXK_O1_Popunjava PO 1'!A286</f>
        <v>0</v>
      </c>
      <c r="B263" s="144">
        <f>'1_L6_PXK_O1_Popunjava PO 1'!N286</f>
        <v>0</v>
      </c>
      <c r="C263" s="145">
        <f>'1_L6_PXK_O1_Popunjava PO 1'!B286</f>
        <v>0</v>
      </c>
      <c r="D263" s="256">
        <f>'1_L6_PXK_O1_Popunjava PO 1'!D286</f>
        <v>0</v>
      </c>
      <c r="E263" s="145">
        <f>'1_L6_PXK_O1_Popunjava PO 1'!E286</f>
        <v>0</v>
      </c>
      <c r="F263" s="146" t="str">
        <f t="shared" ref="F263:F326" si="4">IF(AND(C263="Odaberite intervenciju", D263="Odaberite specifični cilj"), "", IF(LEFT(D263, 3)="XCO", CONCATENATE(LEFT(C263, 10), " / ", LEFT(D263, 3)), CONCATENATE(LEFT(C263, 10), " / ", LEFT(D263, 7))))</f>
        <v>0 / 0</v>
      </c>
      <c r="G263" s="149"/>
      <c r="H263" s="148" t="str">
        <f>IFERROR(VLOOKUP(F263, 'Šifrarnik-rezultati'!B:C, 2, FALSE), "")</f>
        <v/>
      </c>
      <c r="I263" s="150"/>
      <c r="J263" s="150"/>
      <c r="K263" s="153"/>
    </row>
    <row r="264" spans="1:11" s="140" customFormat="1" x14ac:dyDescent="0.3">
      <c r="A264" s="144">
        <f>'1_L6_PXK_O1_Popunjava PO 1'!A287</f>
        <v>0</v>
      </c>
      <c r="B264" s="144">
        <f>'1_L6_PXK_O1_Popunjava PO 1'!N287</f>
        <v>0</v>
      </c>
      <c r="C264" s="145">
        <f>'1_L6_PXK_O1_Popunjava PO 1'!B287</f>
        <v>0</v>
      </c>
      <c r="D264" s="256">
        <f>'1_L6_PXK_O1_Popunjava PO 1'!D287</f>
        <v>0</v>
      </c>
      <c r="E264" s="145">
        <f>'1_L6_PXK_O1_Popunjava PO 1'!E287</f>
        <v>0</v>
      </c>
      <c r="F264" s="146" t="str">
        <f t="shared" si="4"/>
        <v>0 / 0</v>
      </c>
      <c r="G264" s="149"/>
      <c r="H264" s="148" t="str">
        <f>IFERROR(VLOOKUP(F264, 'Šifrarnik-rezultati'!B:C, 2, FALSE), "")</f>
        <v/>
      </c>
      <c r="I264" s="150"/>
      <c r="J264" s="150"/>
      <c r="K264" s="153"/>
    </row>
    <row r="265" spans="1:11" s="140" customFormat="1" x14ac:dyDescent="0.3">
      <c r="A265" s="144">
        <f>'1_L6_PXK_O1_Popunjava PO 1'!A288</f>
        <v>0</v>
      </c>
      <c r="B265" s="144">
        <f>'1_L6_PXK_O1_Popunjava PO 1'!N288</f>
        <v>0</v>
      </c>
      <c r="C265" s="145">
        <f>'1_L6_PXK_O1_Popunjava PO 1'!B288</f>
        <v>0</v>
      </c>
      <c r="D265" s="256">
        <f>'1_L6_PXK_O1_Popunjava PO 1'!D288</f>
        <v>0</v>
      </c>
      <c r="E265" s="145">
        <f>'1_L6_PXK_O1_Popunjava PO 1'!E288</f>
        <v>0</v>
      </c>
      <c r="F265" s="146" t="str">
        <f t="shared" si="4"/>
        <v>0 / 0</v>
      </c>
      <c r="G265" s="149"/>
      <c r="H265" s="148" t="str">
        <f>IFERROR(VLOOKUP(F265, 'Šifrarnik-rezultati'!B:C, 2, FALSE), "")</f>
        <v/>
      </c>
      <c r="I265" s="150"/>
      <c r="J265" s="150"/>
      <c r="K265" s="153"/>
    </row>
    <row r="266" spans="1:11" s="140" customFormat="1" x14ac:dyDescent="0.3">
      <c r="A266" s="144">
        <f>'1_L6_PXK_O1_Popunjava PO 1'!A289</f>
        <v>0</v>
      </c>
      <c r="B266" s="144">
        <f>'1_L6_PXK_O1_Popunjava PO 1'!N289</f>
        <v>0</v>
      </c>
      <c r="C266" s="145">
        <f>'1_L6_PXK_O1_Popunjava PO 1'!B289</f>
        <v>0</v>
      </c>
      <c r="D266" s="256">
        <f>'1_L6_PXK_O1_Popunjava PO 1'!D289</f>
        <v>0</v>
      </c>
      <c r="E266" s="145">
        <f>'1_L6_PXK_O1_Popunjava PO 1'!E289</f>
        <v>0</v>
      </c>
      <c r="F266" s="146" t="str">
        <f t="shared" si="4"/>
        <v>0 / 0</v>
      </c>
      <c r="G266" s="149"/>
      <c r="H266" s="148" t="str">
        <f>IFERROR(VLOOKUP(F266, 'Šifrarnik-rezultati'!B:C, 2, FALSE), "")</f>
        <v/>
      </c>
      <c r="I266" s="150"/>
      <c r="J266" s="150"/>
      <c r="K266" s="153"/>
    </row>
    <row r="267" spans="1:11" s="140" customFormat="1" x14ac:dyDescent="0.3">
      <c r="A267" s="144">
        <f>'1_L6_PXK_O1_Popunjava PO 1'!A290</f>
        <v>0</v>
      </c>
      <c r="B267" s="144">
        <f>'1_L6_PXK_O1_Popunjava PO 1'!N290</f>
        <v>0</v>
      </c>
      <c r="C267" s="145">
        <f>'1_L6_PXK_O1_Popunjava PO 1'!B290</f>
        <v>0</v>
      </c>
      <c r="D267" s="256">
        <f>'1_L6_PXK_O1_Popunjava PO 1'!D290</f>
        <v>0</v>
      </c>
      <c r="E267" s="145">
        <f>'1_L6_PXK_O1_Popunjava PO 1'!E290</f>
        <v>0</v>
      </c>
      <c r="F267" s="146" t="str">
        <f t="shared" si="4"/>
        <v>0 / 0</v>
      </c>
      <c r="G267" s="149"/>
      <c r="H267" s="148" t="str">
        <f>IFERROR(VLOOKUP(F267, 'Šifrarnik-rezultati'!B:C, 2, FALSE), "")</f>
        <v/>
      </c>
      <c r="I267" s="150"/>
      <c r="J267" s="150"/>
      <c r="K267" s="153"/>
    </row>
    <row r="268" spans="1:11" s="140" customFormat="1" x14ac:dyDescent="0.3">
      <c r="A268" s="144">
        <f>'1_L6_PXK_O1_Popunjava PO 1'!A291</f>
        <v>0</v>
      </c>
      <c r="B268" s="144">
        <f>'1_L6_PXK_O1_Popunjava PO 1'!N291</f>
        <v>0</v>
      </c>
      <c r="C268" s="145">
        <f>'1_L6_PXK_O1_Popunjava PO 1'!B291</f>
        <v>0</v>
      </c>
      <c r="D268" s="256">
        <f>'1_L6_PXK_O1_Popunjava PO 1'!D291</f>
        <v>0</v>
      </c>
      <c r="E268" s="145">
        <f>'1_L6_PXK_O1_Popunjava PO 1'!E291</f>
        <v>0</v>
      </c>
      <c r="F268" s="146" t="str">
        <f t="shared" si="4"/>
        <v>0 / 0</v>
      </c>
      <c r="G268" s="149"/>
      <c r="H268" s="148" t="str">
        <f>IFERROR(VLOOKUP(F268, 'Šifrarnik-rezultati'!B:C, 2, FALSE), "")</f>
        <v/>
      </c>
      <c r="I268" s="150"/>
      <c r="J268" s="150"/>
      <c r="K268" s="153"/>
    </row>
    <row r="269" spans="1:11" s="140" customFormat="1" x14ac:dyDescent="0.3">
      <c r="A269" s="144">
        <f>'1_L6_PXK_O1_Popunjava PO 1'!A292</f>
        <v>0</v>
      </c>
      <c r="B269" s="144">
        <f>'1_L6_PXK_O1_Popunjava PO 1'!N292</f>
        <v>0</v>
      </c>
      <c r="C269" s="145">
        <f>'1_L6_PXK_O1_Popunjava PO 1'!B292</f>
        <v>0</v>
      </c>
      <c r="D269" s="256">
        <f>'1_L6_PXK_O1_Popunjava PO 1'!D292</f>
        <v>0</v>
      </c>
      <c r="E269" s="145">
        <f>'1_L6_PXK_O1_Popunjava PO 1'!E292</f>
        <v>0</v>
      </c>
      <c r="F269" s="146" t="str">
        <f t="shared" si="4"/>
        <v>0 / 0</v>
      </c>
      <c r="G269" s="149"/>
      <c r="H269" s="148" t="str">
        <f>IFERROR(VLOOKUP(F269, 'Šifrarnik-rezultati'!B:C, 2, FALSE), "")</f>
        <v/>
      </c>
      <c r="I269" s="150"/>
      <c r="J269" s="150"/>
      <c r="K269" s="153"/>
    </row>
    <row r="270" spans="1:11" s="140" customFormat="1" x14ac:dyDescent="0.3">
      <c r="A270" s="144">
        <f>'1_L6_PXK_O1_Popunjava PO 1'!A293</f>
        <v>0</v>
      </c>
      <c r="B270" s="144">
        <f>'1_L6_PXK_O1_Popunjava PO 1'!N293</f>
        <v>0</v>
      </c>
      <c r="C270" s="145">
        <f>'1_L6_PXK_O1_Popunjava PO 1'!B293</f>
        <v>0</v>
      </c>
      <c r="D270" s="256">
        <f>'1_L6_PXK_O1_Popunjava PO 1'!D293</f>
        <v>0</v>
      </c>
      <c r="E270" s="145">
        <f>'1_L6_PXK_O1_Popunjava PO 1'!E293</f>
        <v>0</v>
      </c>
      <c r="F270" s="146" t="str">
        <f t="shared" si="4"/>
        <v>0 / 0</v>
      </c>
      <c r="G270" s="149"/>
      <c r="H270" s="148" t="str">
        <f>IFERROR(VLOOKUP(F270, 'Šifrarnik-rezultati'!B:C, 2, FALSE), "")</f>
        <v/>
      </c>
      <c r="I270" s="150"/>
      <c r="J270" s="150"/>
      <c r="K270" s="153"/>
    </row>
    <row r="271" spans="1:11" s="140" customFormat="1" x14ac:dyDescent="0.3">
      <c r="A271" s="144">
        <f>'1_L6_PXK_O1_Popunjava PO 1'!A294</f>
        <v>0</v>
      </c>
      <c r="B271" s="144">
        <f>'1_L6_PXK_O1_Popunjava PO 1'!N294</f>
        <v>0</v>
      </c>
      <c r="C271" s="145">
        <f>'1_L6_PXK_O1_Popunjava PO 1'!B294</f>
        <v>0</v>
      </c>
      <c r="D271" s="256">
        <f>'1_L6_PXK_O1_Popunjava PO 1'!D294</f>
        <v>0</v>
      </c>
      <c r="E271" s="145">
        <f>'1_L6_PXK_O1_Popunjava PO 1'!E294</f>
        <v>0</v>
      </c>
      <c r="F271" s="146" t="str">
        <f t="shared" si="4"/>
        <v>0 / 0</v>
      </c>
      <c r="G271" s="149"/>
      <c r="H271" s="148" t="str">
        <f>IFERROR(VLOOKUP(F271, 'Šifrarnik-rezultati'!B:C, 2, FALSE), "")</f>
        <v/>
      </c>
      <c r="I271" s="150"/>
      <c r="J271" s="150"/>
      <c r="K271" s="153"/>
    </row>
    <row r="272" spans="1:11" s="140" customFormat="1" x14ac:dyDescent="0.3">
      <c r="A272" s="144">
        <f>'1_L6_PXK_O1_Popunjava PO 1'!A295</f>
        <v>0</v>
      </c>
      <c r="B272" s="144">
        <f>'1_L6_PXK_O1_Popunjava PO 1'!N295</f>
        <v>0</v>
      </c>
      <c r="C272" s="145">
        <f>'1_L6_PXK_O1_Popunjava PO 1'!B295</f>
        <v>0</v>
      </c>
      <c r="D272" s="256">
        <f>'1_L6_PXK_O1_Popunjava PO 1'!D295</f>
        <v>0</v>
      </c>
      <c r="E272" s="145">
        <f>'1_L6_PXK_O1_Popunjava PO 1'!E295</f>
        <v>0</v>
      </c>
      <c r="F272" s="146" t="str">
        <f t="shared" si="4"/>
        <v>0 / 0</v>
      </c>
      <c r="G272" s="149"/>
      <c r="H272" s="148" t="str">
        <f>IFERROR(VLOOKUP(F272, 'Šifrarnik-rezultati'!B:C, 2, FALSE), "")</f>
        <v/>
      </c>
      <c r="I272" s="150"/>
      <c r="J272" s="150"/>
      <c r="K272" s="153"/>
    </row>
    <row r="273" spans="1:11" s="140" customFormat="1" x14ac:dyDescent="0.3">
      <c r="A273" s="144">
        <f>'1_L6_PXK_O1_Popunjava PO 1'!A296</f>
        <v>0</v>
      </c>
      <c r="B273" s="144">
        <f>'1_L6_PXK_O1_Popunjava PO 1'!N296</f>
        <v>0</v>
      </c>
      <c r="C273" s="145">
        <f>'1_L6_PXK_O1_Popunjava PO 1'!B296</f>
        <v>0</v>
      </c>
      <c r="D273" s="256">
        <f>'1_L6_PXK_O1_Popunjava PO 1'!D296</f>
        <v>0</v>
      </c>
      <c r="E273" s="145">
        <f>'1_L6_PXK_O1_Popunjava PO 1'!E296</f>
        <v>0</v>
      </c>
      <c r="F273" s="146" t="str">
        <f t="shared" si="4"/>
        <v>0 / 0</v>
      </c>
      <c r="G273" s="149"/>
      <c r="H273" s="148" t="str">
        <f>IFERROR(VLOOKUP(F273, 'Šifrarnik-rezultati'!B:C, 2, FALSE), "")</f>
        <v/>
      </c>
      <c r="I273" s="150"/>
      <c r="J273" s="150"/>
      <c r="K273" s="153"/>
    </row>
    <row r="274" spans="1:11" s="140" customFormat="1" x14ac:dyDescent="0.3">
      <c r="A274" s="144">
        <f>'1_L6_PXK_O1_Popunjava PO 1'!A297</f>
        <v>0</v>
      </c>
      <c r="B274" s="144">
        <f>'1_L6_PXK_O1_Popunjava PO 1'!N297</f>
        <v>0</v>
      </c>
      <c r="C274" s="145">
        <f>'1_L6_PXK_O1_Popunjava PO 1'!B297</f>
        <v>0</v>
      </c>
      <c r="D274" s="256">
        <f>'1_L6_PXK_O1_Popunjava PO 1'!D297</f>
        <v>0</v>
      </c>
      <c r="E274" s="145">
        <f>'1_L6_PXK_O1_Popunjava PO 1'!E297</f>
        <v>0</v>
      </c>
      <c r="F274" s="146" t="str">
        <f t="shared" si="4"/>
        <v>0 / 0</v>
      </c>
      <c r="G274" s="149"/>
      <c r="H274" s="148" t="str">
        <f>IFERROR(VLOOKUP(F274, 'Šifrarnik-rezultati'!B:C, 2, FALSE), "")</f>
        <v/>
      </c>
      <c r="I274" s="150"/>
      <c r="J274" s="150"/>
      <c r="K274" s="153"/>
    </row>
    <row r="275" spans="1:11" s="140" customFormat="1" x14ac:dyDescent="0.3">
      <c r="A275" s="144">
        <f>'1_L6_PXK_O1_Popunjava PO 1'!A298</f>
        <v>0</v>
      </c>
      <c r="B275" s="144">
        <f>'1_L6_PXK_O1_Popunjava PO 1'!N298</f>
        <v>0</v>
      </c>
      <c r="C275" s="145">
        <f>'1_L6_PXK_O1_Popunjava PO 1'!B298</f>
        <v>0</v>
      </c>
      <c r="D275" s="256">
        <f>'1_L6_PXK_O1_Popunjava PO 1'!D298</f>
        <v>0</v>
      </c>
      <c r="E275" s="145">
        <f>'1_L6_PXK_O1_Popunjava PO 1'!E298</f>
        <v>0</v>
      </c>
      <c r="F275" s="146" t="str">
        <f t="shared" si="4"/>
        <v>0 / 0</v>
      </c>
      <c r="G275" s="149"/>
      <c r="H275" s="148" t="str">
        <f>IFERROR(VLOOKUP(F275, 'Šifrarnik-rezultati'!B:C, 2, FALSE), "")</f>
        <v/>
      </c>
      <c r="I275" s="150"/>
      <c r="J275" s="150"/>
      <c r="K275" s="153"/>
    </row>
    <row r="276" spans="1:11" s="140" customFormat="1" x14ac:dyDescent="0.3">
      <c r="A276" s="144">
        <f>'1_L6_PXK_O1_Popunjava PO 1'!A299</f>
        <v>0</v>
      </c>
      <c r="B276" s="144">
        <f>'1_L6_PXK_O1_Popunjava PO 1'!N299</f>
        <v>0</v>
      </c>
      <c r="C276" s="145">
        <f>'1_L6_PXK_O1_Popunjava PO 1'!B299</f>
        <v>0</v>
      </c>
      <c r="D276" s="256">
        <f>'1_L6_PXK_O1_Popunjava PO 1'!D299</f>
        <v>0</v>
      </c>
      <c r="E276" s="145">
        <f>'1_L6_PXK_O1_Popunjava PO 1'!E299</f>
        <v>0</v>
      </c>
      <c r="F276" s="146" t="str">
        <f t="shared" si="4"/>
        <v>0 / 0</v>
      </c>
      <c r="G276" s="149"/>
      <c r="H276" s="148" t="str">
        <f>IFERROR(VLOOKUP(F276, 'Šifrarnik-rezultati'!B:C, 2, FALSE), "")</f>
        <v/>
      </c>
      <c r="I276" s="150"/>
      <c r="J276" s="150"/>
      <c r="K276" s="153"/>
    </row>
    <row r="277" spans="1:11" s="140" customFormat="1" x14ac:dyDescent="0.3">
      <c r="A277" s="144">
        <f>'1_L6_PXK_O1_Popunjava PO 1'!A300</f>
        <v>0</v>
      </c>
      <c r="B277" s="144">
        <f>'1_L6_PXK_O1_Popunjava PO 1'!N300</f>
        <v>0</v>
      </c>
      <c r="C277" s="145">
        <f>'1_L6_PXK_O1_Popunjava PO 1'!B300</f>
        <v>0</v>
      </c>
      <c r="D277" s="256">
        <f>'1_L6_PXK_O1_Popunjava PO 1'!D300</f>
        <v>0</v>
      </c>
      <c r="E277" s="145">
        <f>'1_L6_PXK_O1_Popunjava PO 1'!E300</f>
        <v>0</v>
      </c>
      <c r="F277" s="146" t="str">
        <f t="shared" si="4"/>
        <v>0 / 0</v>
      </c>
      <c r="G277" s="149"/>
      <c r="H277" s="148" t="str">
        <f>IFERROR(VLOOKUP(F277, 'Šifrarnik-rezultati'!B:C, 2, FALSE), "")</f>
        <v/>
      </c>
      <c r="I277" s="150"/>
      <c r="J277" s="150"/>
      <c r="K277" s="153"/>
    </row>
    <row r="278" spans="1:11" s="140" customFormat="1" x14ac:dyDescent="0.3">
      <c r="A278" s="144">
        <f>'1_L6_PXK_O1_Popunjava PO 1'!A301</f>
        <v>0</v>
      </c>
      <c r="B278" s="144">
        <f>'1_L6_PXK_O1_Popunjava PO 1'!N301</f>
        <v>0</v>
      </c>
      <c r="C278" s="145">
        <f>'1_L6_PXK_O1_Popunjava PO 1'!B301</f>
        <v>0</v>
      </c>
      <c r="D278" s="256">
        <f>'1_L6_PXK_O1_Popunjava PO 1'!D301</f>
        <v>0</v>
      </c>
      <c r="E278" s="145">
        <f>'1_L6_PXK_O1_Popunjava PO 1'!E301</f>
        <v>0</v>
      </c>
      <c r="F278" s="146" t="str">
        <f t="shared" si="4"/>
        <v>0 / 0</v>
      </c>
      <c r="G278" s="149"/>
      <c r="H278" s="148" t="str">
        <f>IFERROR(VLOOKUP(F278, 'Šifrarnik-rezultati'!B:C, 2, FALSE), "")</f>
        <v/>
      </c>
      <c r="I278" s="150"/>
      <c r="J278" s="150"/>
      <c r="K278" s="153"/>
    </row>
    <row r="279" spans="1:11" s="140" customFormat="1" x14ac:dyDescent="0.3">
      <c r="A279" s="144">
        <f>'1_L6_PXK_O1_Popunjava PO 1'!A302</f>
        <v>0</v>
      </c>
      <c r="B279" s="144">
        <f>'1_L6_PXK_O1_Popunjava PO 1'!N302</f>
        <v>0</v>
      </c>
      <c r="C279" s="145">
        <f>'1_L6_PXK_O1_Popunjava PO 1'!B302</f>
        <v>0</v>
      </c>
      <c r="D279" s="256">
        <f>'1_L6_PXK_O1_Popunjava PO 1'!D302</f>
        <v>0</v>
      </c>
      <c r="E279" s="145">
        <f>'1_L6_PXK_O1_Popunjava PO 1'!E302</f>
        <v>0</v>
      </c>
      <c r="F279" s="146" t="str">
        <f t="shared" si="4"/>
        <v>0 / 0</v>
      </c>
      <c r="G279" s="149"/>
      <c r="H279" s="148" t="str">
        <f>IFERROR(VLOOKUP(F279, 'Šifrarnik-rezultati'!B:C, 2, FALSE), "")</f>
        <v/>
      </c>
      <c r="I279" s="150"/>
      <c r="J279" s="150"/>
      <c r="K279" s="153"/>
    </row>
    <row r="280" spans="1:11" s="140" customFormat="1" x14ac:dyDescent="0.3">
      <c r="A280" s="144">
        <f>'1_L6_PXK_O1_Popunjava PO 1'!A303</f>
        <v>0</v>
      </c>
      <c r="B280" s="144">
        <f>'1_L6_PXK_O1_Popunjava PO 1'!N303</f>
        <v>0</v>
      </c>
      <c r="C280" s="145">
        <f>'1_L6_PXK_O1_Popunjava PO 1'!B303</f>
        <v>0</v>
      </c>
      <c r="D280" s="256">
        <f>'1_L6_PXK_O1_Popunjava PO 1'!D303</f>
        <v>0</v>
      </c>
      <c r="E280" s="145">
        <f>'1_L6_PXK_O1_Popunjava PO 1'!E303</f>
        <v>0</v>
      </c>
      <c r="F280" s="146" t="str">
        <f t="shared" si="4"/>
        <v>0 / 0</v>
      </c>
      <c r="G280" s="149"/>
      <c r="H280" s="148" t="str">
        <f>IFERROR(VLOOKUP(F280, 'Šifrarnik-rezultati'!B:C, 2, FALSE), "")</f>
        <v/>
      </c>
      <c r="I280" s="150"/>
      <c r="J280" s="150"/>
      <c r="K280" s="153"/>
    </row>
    <row r="281" spans="1:11" s="140" customFormat="1" x14ac:dyDescent="0.3">
      <c r="A281" s="144">
        <f>'1_L6_PXK_O1_Popunjava PO 1'!A304</f>
        <v>0</v>
      </c>
      <c r="B281" s="144">
        <f>'1_L6_PXK_O1_Popunjava PO 1'!N304</f>
        <v>0</v>
      </c>
      <c r="C281" s="145">
        <f>'1_L6_PXK_O1_Popunjava PO 1'!B304</f>
        <v>0</v>
      </c>
      <c r="D281" s="256">
        <f>'1_L6_PXK_O1_Popunjava PO 1'!D304</f>
        <v>0</v>
      </c>
      <c r="E281" s="145">
        <f>'1_L6_PXK_O1_Popunjava PO 1'!E304</f>
        <v>0</v>
      </c>
      <c r="F281" s="146" t="str">
        <f t="shared" si="4"/>
        <v>0 / 0</v>
      </c>
      <c r="G281" s="149"/>
      <c r="H281" s="148" t="str">
        <f>IFERROR(VLOOKUP(F281, 'Šifrarnik-rezultati'!B:C, 2, FALSE), "")</f>
        <v/>
      </c>
      <c r="I281" s="150"/>
      <c r="J281" s="150"/>
      <c r="K281" s="153"/>
    </row>
    <row r="282" spans="1:11" s="140" customFormat="1" x14ac:dyDescent="0.3">
      <c r="A282" s="144">
        <f>'1_L6_PXK_O1_Popunjava PO 1'!A305</f>
        <v>0</v>
      </c>
      <c r="B282" s="144">
        <f>'1_L6_PXK_O1_Popunjava PO 1'!N305</f>
        <v>0</v>
      </c>
      <c r="C282" s="145">
        <f>'1_L6_PXK_O1_Popunjava PO 1'!B305</f>
        <v>0</v>
      </c>
      <c r="D282" s="256">
        <f>'1_L6_PXK_O1_Popunjava PO 1'!D305</f>
        <v>0</v>
      </c>
      <c r="E282" s="145">
        <f>'1_L6_PXK_O1_Popunjava PO 1'!E305</f>
        <v>0</v>
      </c>
      <c r="F282" s="146" t="str">
        <f t="shared" si="4"/>
        <v>0 / 0</v>
      </c>
      <c r="G282" s="149"/>
      <c r="H282" s="148" t="str">
        <f>IFERROR(VLOOKUP(F282, 'Šifrarnik-rezultati'!B:C, 2, FALSE), "")</f>
        <v/>
      </c>
      <c r="I282" s="150"/>
      <c r="J282" s="150"/>
      <c r="K282" s="153"/>
    </row>
    <row r="283" spans="1:11" s="140" customFormat="1" x14ac:dyDescent="0.3">
      <c r="A283" s="144">
        <f>'1_L6_PXK_O1_Popunjava PO 1'!A306</f>
        <v>0</v>
      </c>
      <c r="B283" s="144">
        <f>'1_L6_PXK_O1_Popunjava PO 1'!N306</f>
        <v>0</v>
      </c>
      <c r="C283" s="145">
        <f>'1_L6_PXK_O1_Popunjava PO 1'!B306</f>
        <v>0</v>
      </c>
      <c r="D283" s="256">
        <f>'1_L6_PXK_O1_Popunjava PO 1'!D306</f>
        <v>0</v>
      </c>
      <c r="E283" s="145">
        <f>'1_L6_PXK_O1_Popunjava PO 1'!E306</f>
        <v>0</v>
      </c>
      <c r="F283" s="146" t="str">
        <f t="shared" si="4"/>
        <v>0 / 0</v>
      </c>
      <c r="G283" s="149"/>
      <c r="H283" s="148" t="str">
        <f>IFERROR(VLOOKUP(F283, 'Šifrarnik-rezultati'!B:C, 2, FALSE), "")</f>
        <v/>
      </c>
      <c r="I283" s="150"/>
      <c r="J283" s="150"/>
      <c r="K283" s="153"/>
    </row>
    <row r="284" spans="1:11" s="140" customFormat="1" x14ac:dyDescent="0.3">
      <c r="A284" s="144">
        <f>'1_L6_PXK_O1_Popunjava PO 1'!A307</f>
        <v>0</v>
      </c>
      <c r="B284" s="144">
        <f>'1_L6_PXK_O1_Popunjava PO 1'!N307</f>
        <v>0</v>
      </c>
      <c r="C284" s="145">
        <f>'1_L6_PXK_O1_Popunjava PO 1'!B307</f>
        <v>0</v>
      </c>
      <c r="D284" s="256">
        <f>'1_L6_PXK_O1_Popunjava PO 1'!D307</f>
        <v>0</v>
      </c>
      <c r="E284" s="145">
        <f>'1_L6_PXK_O1_Popunjava PO 1'!E307</f>
        <v>0</v>
      </c>
      <c r="F284" s="146" t="str">
        <f t="shared" si="4"/>
        <v>0 / 0</v>
      </c>
      <c r="G284" s="149"/>
      <c r="H284" s="148" t="str">
        <f>IFERROR(VLOOKUP(F284, 'Šifrarnik-rezultati'!B:C, 2, FALSE), "")</f>
        <v/>
      </c>
      <c r="I284" s="150"/>
      <c r="J284" s="150"/>
      <c r="K284" s="153"/>
    </row>
    <row r="285" spans="1:11" s="140" customFormat="1" x14ac:dyDescent="0.3">
      <c r="A285" s="144">
        <f>'1_L6_PXK_O1_Popunjava PO 1'!A308</f>
        <v>0</v>
      </c>
      <c r="B285" s="144">
        <f>'1_L6_PXK_O1_Popunjava PO 1'!N308</f>
        <v>0</v>
      </c>
      <c r="C285" s="145">
        <f>'1_L6_PXK_O1_Popunjava PO 1'!B308</f>
        <v>0</v>
      </c>
      <c r="D285" s="256">
        <f>'1_L6_PXK_O1_Popunjava PO 1'!D308</f>
        <v>0</v>
      </c>
      <c r="E285" s="145">
        <f>'1_L6_PXK_O1_Popunjava PO 1'!E308</f>
        <v>0</v>
      </c>
      <c r="F285" s="146" t="str">
        <f t="shared" si="4"/>
        <v>0 / 0</v>
      </c>
      <c r="G285" s="149"/>
      <c r="H285" s="148" t="str">
        <f>IFERROR(VLOOKUP(F285, 'Šifrarnik-rezultati'!B:C, 2, FALSE), "")</f>
        <v/>
      </c>
      <c r="I285" s="150"/>
      <c r="J285" s="150"/>
      <c r="K285" s="153"/>
    </row>
    <row r="286" spans="1:11" s="140" customFormat="1" x14ac:dyDescent="0.3">
      <c r="A286" s="144">
        <f>'1_L6_PXK_O1_Popunjava PO 1'!A309</f>
        <v>0</v>
      </c>
      <c r="B286" s="144">
        <f>'1_L6_PXK_O1_Popunjava PO 1'!N309</f>
        <v>0</v>
      </c>
      <c r="C286" s="145">
        <f>'1_L6_PXK_O1_Popunjava PO 1'!B309</f>
        <v>0</v>
      </c>
      <c r="D286" s="256">
        <f>'1_L6_PXK_O1_Popunjava PO 1'!D309</f>
        <v>0</v>
      </c>
      <c r="E286" s="145">
        <f>'1_L6_PXK_O1_Popunjava PO 1'!E309</f>
        <v>0</v>
      </c>
      <c r="F286" s="146" t="str">
        <f t="shared" si="4"/>
        <v>0 / 0</v>
      </c>
      <c r="G286" s="149"/>
      <c r="H286" s="148" t="str">
        <f>IFERROR(VLOOKUP(F286, 'Šifrarnik-rezultati'!B:C, 2, FALSE), "")</f>
        <v/>
      </c>
      <c r="I286" s="150"/>
      <c r="J286" s="150"/>
      <c r="K286" s="153"/>
    </row>
    <row r="287" spans="1:11" s="140" customFormat="1" x14ac:dyDescent="0.3">
      <c r="A287" s="144">
        <f>'1_L6_PXK_O1_Popunjava PO 1'!A310</f>
        <v>0</v>
      </c>
      <c r="B287" s="144">
        <f>'1_L6_PXK_O1_Popunjava PO 1'!N310</f>
        <v>0</v>
      </c>
      <c r="C287" s="145">
        <f>'1_L6_PXK_O1_Popunjava PO 1'!B310</f>
        <v>0</v>
      </c>
      <c r="D287" s="256">
        <f>'1_L6_PXK_O1_Popunjava PO 1'!D310</f>
        <v>0</v>
      </c>
      <c r="E287" s="145">
        <f>'1_L6_PXK_O1_Popunjava PO 1'!E310</f>
        <v>0</v>
      </c>
      <c r="F287" s="146" t="str">
        <f t="shared" si="4"/>
        <v>0 / 0</v>
      </c>
      <c r="G287" s="149"/>
      <c r="H287" s="148" t="str">
        <f>IFERROR(VLOOKUP(F287, 'Šifrarnik-rezultati'!B:C, 2, FALSE), "")</f>
        <v/>
      </c>
      <c r="I287" s="150"/>
      <c r="J287" s="150"/>
      <c r="K287" s="153"/>
    </row>
    <row r="288" spans="1:11" s="140" customFormat="1" x14ac:dyDescent="0.3">
      <c r="A288" s="144">
        <f>'1_L6_PXK_O1_Popunjava PO 1'!A311</f>
        <v>0</v>
      </c>
      <c r="B288" s="144">
        <f>'1_L6_PXK_O1_Popunjava PO 1'!N311</f>
        <v>0</v>
      </c>
      <c r="C288" s="145">
        <f>'1_L6_PXK_O1_Popunjava PO 1'!B311</f>
        <v>0</v>
      </c>
      <c r="D288" s="256">
        <f>'1_L6_PXK_O1_Popunjava PO 1'!D311</f>
        <v>0</v>
      </c>
      <c r="E288" s="145">
        <f>'1_L6_PXK_O1_Popunjava PO 1'!E311</f>
        <v>0</v>
      </c>
      <c r="F288" s="146" t="str">
        <f t="shared" si="4"/>
        <v>0 / 0</v>
      </c>
      <c r="G288" s="149"/>
      <c r="H288" s="148" t="str">
        <f>IFERROR(VLOOKUP(F288, 'Šifrarnik-rezultati'!B:C, 2, FALSE), "")</f>
        <v/>
      </c>
      <c r="I288" s="150"/>
      <c r="J288" s="150"/>
      <c r="K288" s="153"/>
    </row>
    <row r="289" spans="1:11" s="140" customFormat="1" x14ac:dyDescent="0.3">
      <c r="A289" s="144">
        <f>'1_L6_PXK_O1_Popunjava PO 1'!A312</f>
        <v>0</v>
      </c>
      <c r="B289" s="144">
        <f>'1_L6_PXK_O1_Popunjava PO 1'!N312</f>
        <v>0</v>
      </c>
      <c r="C289" s="145">
        <f>'1_L6_PXK_O1_Popunjava PO 1'!B312</f>
        <v>0</v>
      </c>
      <c r="D289" s="256">
        <f>'1_L6_PXK_O1_Popunjava PO 1'!D312</f>
        <v>0</v>
      </c>
      <c r="E289" s="145">
        <f>'1_L6_PXK_O1_Popunjava PO 1'!E312</f>
        <v>0</v>
      </c>
      <c r="F289" s="146" t="str">
        <f t="shared" si="4"/>
        <v>0 / 0</v>
      </c>
      <c r="G289" s="149"/>
      <c r="H289" s="148" t="str">
        <f>IFERROR(VLOOKUP(F289, 'Šifrarnik-rezultati'!B:C, 2, FALSE), "")</f>
        <v/>
      </c>
      <c r="I289" s="150"/>
      <c r="J289" s="150"/>
      <c r="K289" s="153"/>
    </row>
    <row r="290" spans="1:11" s="140" customFormat="1" x14ac:dyDescent="0.3">
      <c r="A290" s="144">
        <f>'1_L6_PXK_O1_Popunjava PO 1'!A313</f>
        <v>0</v>
      </c>
      <c r="B290" s="144">
        <f>'1_L6_PXK_O1_Popunjava PO 1'!N313</f>
        <v>0</v>
      </c>
      <c r="C290" s="145">
        <f>'1_L6_PXK_O1_Popunjava PO 1'!B313</f>
        <v>0</v>
      </c>
      <c r="D290" s="256">
        <f>'1_L6_PXK_O1_Popunjava PO 1'!D313</f>
        <v>0</v>
      </c>
      <c r="E290" s="145">
        <f>'1_L6_PXK_O1_Popunjava PO 1'!E313</f>
        <v>0</v>
      </c>
      <c r="F290" s="146" t="str">
        <f t="shared" si="4"/>
        <v>0 / 0</v>
      </c>
      <c r="G290" s="149"/>
      <c r="H290" s="148" t="str">
        <f>IFERROR(VLOOKUP(F290, 'Šifrarnik-rezultati'!B:C, 2, FALSE), "")</f>
        <v/>
      </c>
      <c r="I290" s="150"/>
      <c r="J290" s="150"/>
      <c r="K290" s="153"/>
    </row>
    <row r="291" spans="1:11" s="140" customFormat="1" x14ac:dyDescent="0.3">
      <c r="A291" s="144">
        <f>'1_L6_PXK_O1_Popunjava PO 1'!A314</f>
        <v>0</v>
      </c>
      <c r="B291" s="144">
        <f>'1_L6_PXK_O1_Popunjava PO 1'!N314</f>
        <v>0</v>
      </c>
      <c r="C291" s="145">
        <f>'1_L6_PXK_O1_Popunjava PO 1'!B314</f>
        <v>0</v>
      </c>
      <c r="D291" s="256">
        <f>'1_L6_PXK_O1_Popunjava PO 1'!D314</f>
        <v>0</v>
      </c>
      <c r="E291" s="145">
        <f>'1_L6_PXK_O1_Popunjava PO 1'!E314</f>
        <v>0</v>
      </c>
      <c r="F291" s="146" t="str">
        <f t="shared" si="4"/>
        <v>0 / 0</v>
      </c>
      <c r="G291" s="149"/>
      <c r="H291" s="148" t="str">
        <f>IFERROR(VLOOKUP(F291, 'Šifrarnik-rezultati'!B:C, 2, FALSE), "")</f>
        <v/>
      </c>
      <c r="I291" s="150"/>
      <c r="J291" s="150"/>
      <c r="K291" s="153"/>
    </row>
    <row r="292" spans="1:11" s="140" customFormat="1" x14ac:dyDescent="0.3">
      <c r="A292" s="144">
        <f>'1_L6_PXK_O1_Popunjava PO 1'!A315</f>
        <v>0</v>
      </c>
      <c r="B292" s="144">
        <f>'1_L6_PXK_O1_Popunjava PO 1'!N315</f>
        <v>0</v>
      </c>
      <c r="C292" s="145">
        <f>'1_L6_PXK_O1_Popunjava PO 1'!B315</f>
        <v>0</v>
      </c>
      <c r="D292" s="256">
        <f>'1_L6_PXK_O1_Popunjava PO 1'!D315</f>
        <v>0</v>
      </c>
      <c r="E292" s="145">
        <f>'1_L6_PXK_O1_Popunjava PO 1'!E315</f>
        <v>0</v>
      </c>
      <c r="F292" s="146" t="str">
        <f t="shared" si="4"/>
        <v>0 / 0</v>
      </c>
      <c r="G292" s="149"/>
      <c r="H292" s="148" t="str">
        <f>IFERROR(VLOOKUP(F292, 'Šifrarnik-rezultati'!B:C, 2, FALSE), "")</f>
        <v/>
      </c>
      <c r="I292" s="150"/>
      <c r="J292" s="150"/>
      <c r="K292" s="153"/>
    </row>
    <row r="293" spans="1:11" s="140" customFormat="1" x14ac:dyDescent="0.3">
      <c r="A293" s="144">
        <f>'1_L6_PXK_O1_Popunjava PO 1'!A316</f>
        <v>0</v>
      </c>
      <c r="B293" s="144">
        <f>'1_L6_PXK_O1_Popunjava PO 1'!N316</f>
        <v>0</v>
      </c>
      <c r="C293" s="145">
        <f>'1_L6_PXK_O1_Popunjava PO 1'!B316</f>
        <v>0</v>
      </c>
      <c r="D293" s="256">
        <f>'1_L6_PXK_O1_Popunjava PO 1'!D316</f>
        <v>0</v>
      </c>
      <c r="E293" s="145">
        <f>'1_L6_PXK_O1_Popunjava PO 1'!E316</f>
        <v>0</v>
      </c>
      <c r="F293" s="146" t="str">
        <f t="shared" si="4"/>
        <v>0 / 0</v>
      </c>
      <c r="G293" s="149"/>
      <c r="H293" s="148" t="str">
        <f>IFERROR(VLOOKUP(F293, 'Šifrarnik-rezultati'!B:C, 2, FALSE), "")</f>
        <v/>
      </c>
      <c r="I293" s="150"/>
      <c r="J293" s="150"/>
      <c r="K293" s="153"/>
    </row>
    <row r="294" spans="1:11" s="140" customFormat="1" x14ac:dyDescent="0.3">
      <c r="A294" s="144">
        <f>'1_L6_PXK_O1_Popunjava PO 1'!A317</f>
        <v>0</v>
      </c>
      <c r="B294" s="144">
        <f>'1_L6_PXK_O1_Popunjava PO 1'!N317</f>
        <v>0</v>
      </c>
      <c r="C294" s="145">
        <f>'1_L6_PXK_O1_Popunjava PO 1'!B317</f>
        <v>0</v>
      </c>
      <c r="D294" s="256">
        <f>'1_L6_PXK_O1_Popunjava PO 1'!D317</f>
        <v>0</v>
      </c>
      <c r="E294" s="145">
        <f>'1_L6_PXK_O1_Popunjava PO 1'!E317</f>
        <v>0</v>
      </c>
      <c r="F294" s="146" t="str">
        <f t="shared" si="4"/>
        <v>0 / 0</v>
      </c>
      <c r="G294" s="149"/>
      <c r="H294" s="148" t="str">
        <f>IFERROR(VLOOKUP(F294, 'Šifrarnik-rezultati'!B:C, 2, FALSE), "")</f>
        <v/>
      </c>
      <c r="I294" s="150"/>
      <c r="J294" s="150"/>
      <c r="K294" s="153"/>
    </row>
    <row r="295" spans="1:11" s="140" customFormat="1" x14ac:dyDescent="0.3">
      <c r="A295" s="144">
        <f>'1_L6_PXK_O1_Popunjava PO 1'!A318</f>
        <v>0</v>
      </c>
      <c r="B295" s="144">
        <f>'1_L6_PXK_O1_Popunjava PO 1'!N318</f>
        <v>0</v>
      </c>
      <c r="C295" s="145">
        <f>'1_L6_PXK_O1_Popunjava PO 1'!B318</f>
        <v>0</v>
      </c>
      <c r="D295" s="256">
        <f>'1_L6_PXK_O1_Popunjava PO 1'!D318</f>
        <v>0</v>
      </c>
      <c r="E295" s="145">
        <f>'1_L6_PXK_O1_Popunjava PO 1'!E318</f>
        <v>0</v>
      </c>
      <c r="F295" s="146" t="str">
        <f t="shared" si="4"/>
        <v>0 / 0</v>
      </c>
      <c r="G295" s="149"/>
      <c r="H295" s="148" t="str">
        <f>IFERROR(VLOOKUP(F295, 'Šifrarnik-rezultati'!B:C, 2, FALSE), "")</f>
        <v/>
      </c>
      <c r="I295" s="150"/>
      <c r="J295" s="150"/>
      <c r="K295" s="153"/>
    </row>
    <row r="296" spans="1:11" s="140" customFormat="1" x14ac:dyDescent="0.3">
      <c r="A296" s="144">
        <f>'1_L6_PXK_O1_Popunjava PO 1'!A319</f>
        <v>0</v>
      </c>
      <c r="B296" s="144">
        <f>'1_L6_PXK_O1_Popunjava PO 1'!N319</f>
        <v>0</v>
      </c>
      <c r="C296" s="145">
        <f>'1_L6_PXK_O1_Popunjava PO 1'!B319</f>
        <v>0</v>
      </c>
      <c r="D296" s="256">
        <f>'1_L6_PXK_O1_Popunjava PO 1'!D319</f>
        <v>0</v>
      </c>
      <c r="E296" s="145">
        <f>'1_L6_PXK_O1_Popunjava PO 1'!E319</f>
        <v>0</v>
      </c>
      <c r="F296" s="146" t="str">
        <f t="shared" si="4"/>
        <v>0 / 0</v>
      </c>
      <c r="G296" s="149"/>
      <c r="H296" s="148" t="str">
        <f>IFERROR(VLOOKUP(F296, 'Šifrarnik-rezultati'!B:C, 2, FALSE), "")</f>
        <v/>
      </c>
      <c r="I296" s="150"/>
      <c r="J296" s="150"/>
      <c r="K296" s="153"/>
    </row>
    <row r="297" spans="1:11" s="140" customFormat="1" x14ac:dyDescent="0.3">
      <c r="A297" s="144">
        <f>'1_L6_PXK_O1_Popunjava PO 1'!A320</f>
        <v>0</v>
      </c>
      <c r="B297" s="144">
        <f>'1_L6_PXK_O1_Popunjava PO 1'!N320</f>
        <v>0</v>
      </c>
      <c r="C297" s="145">
        <f>'1_L6_PXK_O1_Popunjava PO 1'!B320</f>
        <v>0</v>
      </c>
      <c r="D297" s="256">
        <f>'1_L6_PXK_O1_Popunjava PO 1'!D320</f>
        <v>0</v>
      </c>
      <c r="E297" s="145">
        <f>'1_L6_PXK_O1_Popunjava PO 1'!E320</f>
        <v>0</v>
      </c>
      <c r="F297" s="146" t="str">
        <f t="shared" si="4"/>
        <v>0 / 0</v>
      </c>
      <c r="G297" s="149"/>
      <c r="H297" s="148" t="str">
        <f>IFERROR(VLOOKUP(F297, 'Šifrarnik-rezultati'!B:C, 2, FALSE), "")</f>
        <v/>
      </c>
      <c r="I297" s="150"/>
      <c r="J297" s="150"/>
      <c r="K297" s="153"/>
    </row>
    <row r="298" spans="1:11" s="140" customFormat="1" x14ac:dyDescent="0.3">
      <c r="A298" s="144">
        <f>'1_L6_PXK_O1_Popunjava PO 1'!A321</f>
        <v>0</v>
      </c>
      <c r="B298" s="144">
        <f>'1_L6_PXK_O1_Popunjava PO 1'!N321</f>
        <v>0</v>
      </c>
      <c r="C298" s="145">
        <f>'1_L6_PXK_O1_Popunjava PO 1'!B321</f>
        <v>0</v>
      </c>
      <c r="D298" s="256">
        <f>'1_L6_PXK_O1_Popunjava PO 1'!D321</f>
        <v>0</v>
      </c>
      <c r="E298" s="145">
        <f>'1_L6_PXK_O1_Popunjava PO 1'!E321</f>
        <v>0</v>
      </c>
      <c r="F298" s="146" t="str">
        <f t="shared" si="4"/>
        <v>0 / 0</v>
      </c>
      <c r="G298" s="149"/>
      <c r="H298" s="148" t="str">
        <f>IFERROR(VLOOKUP(F298, 'Šifrarnik-rezultati'!B:C, 2, FALSE), "")</f>
        <v/>
      </c>
      <c r="I298" s="150"/>
      <c r="J298" s="150"/>
      <c r="K298" s="153"/>
    </row>
    <row r="299" spans="1:11" s="140" customFormat="1" x14ac:dyDescent="0.3">
      <c r="A299" s="144">
        <f>'1_L6_PXK_O1_Popunjava PO 1'!A322</f>
        <v>0</v>
      </c>
      <c r="B299" s="144">
        <f>'1_L6_PXK_O1_Popunjava PO 1'!N322</f>
        <v>0</v>
      </c>
      <c r="C299" s="145">
        <f>'1_L6_PXK_O1_Popunjava PO 1'!B322</f>
        <v>0</v>
      </c>
      <c r="D299" s="256">
        <f>'1_L6_PXK_O1_Popunjava PO 1'!D322</f>
        <v>0</v>
      </c>
      <c r="E299" s="145">
        <f>'1_L6_PXK_O1_Popunjava PO 1'!E322</f>
        <v>0</v>
      </c>
      <c r="F299" s="146" t="str">
        <f t="shared" si="4"/>
        <v>0 / 0</v>
      </c>
      <c r="G299" s="149"/>
      <c r="H299" s="148" t="str">
        <f>IFERROR(VLOOKUP(F299, 'Šifrarnik-rezultati'!B:C, 2, FALSE), "")</f>
        <v/>
      </c>
      <c r="I299" s="150"/>
      <c r="J299" s="150"/>
      <c r="K299" s="153"/>
    </row>
    <row r="300" spans="1:11" s="140" customFormat="1" x14ac:dyDescent="0.3">
      <c r="A300" s="144">
        <f>'1_L6_PXK_O1_Popunjava PO 1'!A323</f>
        <v>0</v>
      </c>
      <c r="B300" s="144">
        <f>'1_L6_PXK_O1_Popunjava PO 1'!N323</f>
        <v>0</v>
      </c>
      <c r="C300" s="145">
        <f>'1_L6_PXK_O1_Popunjava PO 1'!B323</f>
        <v>0</v>
      </c>
      <c r="D300" s="256">
        <f>'1_L6_PXK_O1_Popunjava PO 1'!D323</f>
        <v>0</v>
      </c>
      <c r="E300" s="145">
        <f>'1_L6_PXK_O1_Popunjava PO 1'!E323</f>
        <v>0</v>
      </c>
      <c r="F300" s="146" t="str">
        <f t="shared" si="4"/>
        <v>0 / 0</v>
      </c>
      <c r="G300" s="149"/>
      <c r="H300" s="148" t="str">
        <f>IFERROR(VLOOKUP(F300, 'Šifrarnik-rezultati'!B:C, 2, FALSE), "")</f>
        <v/>
      </c>
      <c r="I300" s="150"/>
      <c r="J300" s="150"/>
      <c r="K300" s="153"/>
    </row>
    <row r="301" spans="1:11" s="140" customFormat="1" x14ac:dyDescent="0.3">
      <c r="A301" s="144">
        <f>'1_L6_PXK_O1_Popunjava PO 1'!A324</f>
        <v>0</v>
      </c>
      <c r="B301" s="144">
        <f>'1_L6_PXK_O1_Popunjava PO 1'!N324</f>
        <v>0</v>
      </c>
      <c r="C301" s="145">
        <f>'1_L6_PXK_O1_Popunjava PO 1'!B324</f>
        <v>0</v>
      </c>
      <c r="D301" s="256">
        <f>'1_L6_PXK_O1_Popunjava PO 1'!D324</f>
        <v>0</v>
      </c>
      <c r="E301" s="145">
        <f>'1_L6_PXK_O1_Popunjava PO 1'!E324</f>
        <v>0</v>
      </c>
      <c r="F301" s="146" t="str">
        <f t="shared" si="4"/>
        <v>0 / 0</v>
      </c>
      <c r="G301" s="149"/>
      <c r="H301" s="148" t="str">
        <f>IFERROR(VLOOKUP(F301, 'Šifrarnik-rezultati'!B:C, 2, FALSE), "")</f>
        <v/>
      </c>
      <c r="I301" s="150"/>
      <c r="J301" s="150"/>
      <c r="K301" s="153"/>
    </row>
    <row r="302" spans="1:11" s="140" customFormat="1" x14ac:dyDescent="0.3">
      <c r="A302" s="144">
        <f>'1_L6_PXK_O1_Popunjava PO 1'!A325</f>
        <v>0</v>
      </c>
      <c r="B302" s="144">
        <f>'1_L6_PXK_O1_Popunjava PO 1'!N325</f>
        <v>0</v>
      </c>
      <c r="C302" s="145">
        <f>'1_L6_PXK_O1_Popunjava PO 1'!B325</f>
        <v>0</v>
      </c>
      <c r="D302" s="256">
        <f>'1_L6_PXK_O1_Popunjava PO 1'!D325</f>
        <v>0</v>
      </c>
      <c r="E302" s="145">
        <f>'1_L6_PXK_O1_Popunjava PO 1'!E325</f>
        <v>0</v>
      </c>
      <c r="F302" s="146" t="str">
        <f t="shared" si="4"/>
        <v>0 / 0</v>
      </c>
      <c r="G302" s="149"/>
      <c r="H302" s="148" t="str">
        <f>IFERROR(VLOOKUP(F302, 'Šifrarnik-rezultati'!B:C, 2, FALSE), "")</f>
        <v/>
      </c>
      <c r="I302" s="150"/>
      <c r="J302" s="150"/>
      <c r="K302" s="153"/>
    </row>
    <row r="303" spans="1:11" s="140" customFormat="1" x14ac:dyDescent="0.3">
      <c r="A303" s="144">
        <f>'1_L6_PXK_O1_Popunjava PO 1'!A326</f>
        <v>0</v>
      </c>
      <c r="B303" s="144">
        <f>'1_L6_PXK_O1_Popunjava PO 1'!N326</f>
        <v>0</v>
      </c>
      <c r="C303" s="145">
        <f>'1_L6_PXK_O1_Popunjava PO 1'!B326</f>
        <v>0</v>
      </c>
      <c r="D303" s="256">
        <f>'1_L6_PXK_O1_Popunjava PO 1'!D326</f>
        <v>0</v>
      </c>
      <c r="E303" s="145">
        <f>'1_L6_PXK_O1_Popunjava PO 1'!E326</f>
        <v>0</v>
      </c>
      <c r="F303" s="146" t="str">
        <f t="shared" si="4"/>
        <v>0 / 0</v>
      </c>
      <c r="G303" s="149"/>
      <c r="H303" s="148" t="str">
        <f>IFERROR(VLOOKUP(F303, 'Šifrarnik-rezultati'!B:C, 2, FALSE), "")</f>
        <v/>
      </c>
      <c r="I303" s="150"/>
      <c r="J303" s="150"/>
      <c r="K303" s="153"/>
    </row>
    <row r="304" spans="1:11" s="140" customFormat="1" x14ac:dyDescent="0.3">
      <c r="A304" s="144">
        <f>'1_L6_PXK_O1_Popunjava PO 1'!A327</f>
        <v>0</v>
      </c>
      <c r="B304" s="144">
        <f>'1_L6_PXK_O1_Popunjava PO 1'!N327</f>
        <v>0</v>
      </c>
      <c r="C304" s="145">
        <f>'1_L6_PXK_O1_Popunjava PO 1'!B327</f>
        <v>0</v>
      </c>
      <c r="D304" s="256">
        <f>'1_L6_PXK_O1_Popunjava PO 1'!D327</f>
        <v>0</v>
      </c>
      <c r="E304" s="145">
        <f>'1_L6_PXK_O1_Popunjava PO 1'!E327</f>
        <v>0</v>
      </c>
      <c r="F304" s="146" t="str">
        <f t="shared" si="4"/>
        <v>0 / 0</v>
      </c>
      <c r="G304" s="149"/>
      <c r="H304" s="148" t="str">
        <f>IFERROR(VLOOKUP(F304, 'Šifrarnik-rezultati'!B:C, 2, FALSE), "")</f>
        <v/>
      </c>
      <c r="I304" s="150"/>
      <c r="J304" s="150"/>
      <c r="K304" s="153"/>
    </row>
    <row r="305" spans="1:11" s="140" customFormat="1" x14ac:dyDescent="0.3">
      <c r="A305" s="144">
        <f>'1_L6_PXK_O1_Popunjava PO 1'!A328</f>
        <v>0</v>
      </c>
      <c r="B305" s="144">
        <f>'1_L6_PXK_O1_Popunjava PO 1'!N328</f>
        <v>0</v>
      </c>
      <c r="C305" s="145">
        <f>'1_L6_PXK_O1_Popunjava PO 1'!B328</f>
        <v>0</v>
      </c>
      <c r="D305" s="256">
        <f>'1_L6_PXK_O1_Popunjava PO 1'!D328</f>
        <v>0</v>
      </c>
      <c r="E305" s="145">
        <f>'1_L6_PXK_O1_Popunjava PO 1'!E328</f>
        <v>0</v>
      </c>
      <c r="F305" s="146" t="str">
        <f t="shared" si="4"/>
        <v>0 / 0</v>
      </c>
      <c r="G305" s="149"/>
      <c r="H305" s="148" t="str">
        <f>IFERROR(VLOOKUP(F305, 'Šifrarnik-rezultati'!B:C, 2, FALSE), "")</f>
        <v/>
      </c>
      <c r="I305" s="150"/>
      <c r="J305" s="150"/>
      <c r="K305" s="153"/>
    </row>
    <row r="306" spans="1:11" s="140" customFormat="1" x14ac:dyDescent="0.3">
      <c r="A306" s="144">
        <f>'1_L6_PXK_O1_Popunjava PO 1'!A329</f>
        <v>0</v>
      </c>
      <c r="B306" s="144">
        <f>'1_L6_PXK_O1_Popunjava PO 1'!N329</f>
        <v>0</v>
      </c>
      <c r="C306" s="145">
        <f>'1_L6_PXK_O1_Popunjava PO 1'!B329</f>
        <v>0</v>
      </c>
      <c r="D306" s="256">
        <f>'1_L6_PXK_O1_Popunjava PO 1'!D329</f>
        <v>0</v>
      </c>
      <c r="E306" s="145">
        <f>'1_L6_PXK_O1_Popunjava PO 1'!E329</f>
        <v>0</v>
      </c>
      <c r="F306" s="146" t="str">
        <f t="shared" si="4"/>
        <v>0 / 0</v>
      </c>
      <c r="G306" s="149"/>
      <c r="H306" s="148" t="str">
        <f>IFERROR(VLOOKUP(F306, 'Šifrarnik-rezultati'!B:C, 2, FALSE), "")</f>
        <v/>
      </c>
      <c r="I306" s="150"/>
      <c r="J306" s="150"/>
      <c r="K306" s="153"/>
    </row>
    <row r="307" spans="1:11" s="140" customFormat="1" x14ac:dyDescent="0.3">
      <c r="A307" s="144">
        <f>'1_L6_PXK_O1_Popunjava PO 1'!A330</f>
        <v>0</v>
      </c>
      <c r="B307" s="144">
        <f>'1_L6_PXK_O1_Popunjava PO 1'!N330</f>
        <v>0</v>
      </c>
      <c r="C307" s="145">
        <f>'1_L6_PXK_O1_Popunjava PO 1'!B330</f>
        <v>0</v>
      </c>
      <c r="D307" s="256">
        <f>'1_L6_PXK_O1_Popunjava PO 1'!D330</f>
        <v>0</v>
      </c>
      <c r="E307" s="145">
        <f>'1_L6_PXK_O1_Popunjava PO 1'!E330</f>
        <v>0</v>
      </c>
      <c r="F307" s="146" t="str">
        <f t="shared" si="4"/>
        <v>0 / 0</v>
      </c>
      <c r="G307" s="149"/>
      <c r="H307" s="148" t="str">
        <f>IFERROR(VLOOKUP(F307, 'Šifrarnik-rezultati'!B:C, 2, FALSE), "")</f>
        <v/>
      </c>
      <c r="I307" s="150"/>
      <c r="J307" s="150"/>
      <c r="K307" s="153"/>
    </row>
    <row r="308" spans="1:11" s="140" customFormat="1" x14ac:dyDescent="0.3">
      <c r="A308" s="144">
        <f>'1_L6_PXK_O1_Popunjava PO 1'!A331</f>
        <v>0</v>
      </c>
      <c r="B308" s="144">
        <f>'1_L6_PXK_O1_Popunjava PO 1'!N331</f>
        <v>0</v>
      </c>
      <c r="C308" s="145">
        <f>'1_L6_PXK_O1_Popunjava PO 1'!B331</f>
        <v>0</v>
      </c>
      <c r="D308" s="256">
        <f>'1_L6_PXK_O1_Popunjava PO 1'!D331</f>
        <v>0</v>
      </c>
      <c r="E308" s="145">
        <f>'1_L6_PXK_O1_Popunjava PO 1'!E331</f>
        <v>0</v>
      </c>
      <c r="F308" s="146" t="str">
        <f t="shared" si="4"/>
        <v>0 / 0</v>
      </c>
      <c r="G308" s="149"/>
      <c r="H308" s="148" t="str">
        <f>IFERROR(VLOOKUP(F308, 'Šifrarnik-rezultati'!B:C, 2, FALSE), "")</f>
        <v/>
      </c>
      <c r="I308" s="150"/>
      <c r="J308" s="150"/>
      <c r="K308" s="153"/>
    </row>
    <row r="309" spans="1:11" s="140" customFormat="1" x14ac:dyDescent="0.3">
      <c r="A309" s="144">
        <f>'1_L6_PXK_O1_Popunjava PO 1'!A332</f>
        <v>0</v>
      </c>
      <c r="B309" s="144">
        <f>'1_L6_PXK_O1_Popunjava PO 1'!N332</f>
        <v>0</v>
      </c>
      <c r="C309" s="145">
        <f>'1_L6_PXK_O1_Popunjava PO 1'!B332</f>
        <v>0</v>
      </c>
      <c r="D309" s="256">
        <f>'1_L6_PXK_O1_Popunjava PO 1'!D332</f>
        <v>0</v>
      </c>
      <c r="E309" s="145">
        <f>'1_L6_PXK_O1_Popunjava PO 1'!E332</f>
        <v>0</v>
      </c>
      <c r="F309" s="146" t="str">
        <f t="shared" si="4"/>
        <v>0 / 0</v>
      </c>
      <c r="G309" s="149"/>
      <c r="H309" s="148" t="str">
        <f>IFERROR(VLOOKUP(F309, 'Šifrarnik-rezultati'!B:C, 2, FALSE), "")</f>
        <v/>
      </c>
      <c r="I309" s="150"/>
      <c r="J309" s="150"/>
      <c r="K309" s="153"/>
    </row>
    <row r="310" spans="1:11" s="140" customFormat="1" x14ac:dyDescent="0.3">
      <c r="A310" s="144">
        <f>'1_L6_PXK_O1_Popunjava PO 1'!A333</f>
        <v>0</v>
      </c>
      <c r="B310" s="144">
        <f>'1_L6_PXK_O1_Popunjava PO 1'!N333</f>
        <v>0</v>
      </c>
      <c r="C310" s="145">
        <f>'1_L6_PXK_O1_Popunjava PO 1'!B333</f>
        <v>0</v>
      </c>
      <c r="D310" s="256">
        <f>'1_L6_PXK_O1_Popunjava PO 1'!D333</f>
        <v>0</v>
      </c>
      <c r="E310" s="145">
        <f>'1_L6_PXK_O1_Popunjava PO 1'!E333</f>
        <v>0</v>
      </c>
      <c r="F310" s="146" t="str">
        <f t="shared" si="4"/>
        <v>0 / 0</v>
      </c>
      <c r="G310" s="149"/>
      <c r="H310" s="148" t="str">
        <f>IFERROR(VLOOKUP(F310, 'Šifrarnik-rezultati'!B:C, 2, FALSE), "")</f>
        <v/>
      </c>
      <c r="I310" s="150"/>
      <c r="J310" s="150"/>
      <c r="K310" s="153"/>
    </row>
    <row r="311" spans="1:11" s="140" customFormat="1" x14ac:dyDescent="0.3">
      <c r="A311" s="144">
        <f>'1_L6_PXK_O1_Popunjava PO 1'!A334</f>
        <v>0</v>
      </c>
      <c r="B311" s="144">
        <f>'1_L6_PXK_O1_Popunjava PO 1'!N334</f>
        <v>0</v>
      </c>
      <c r="C311" s="145">
        <f>'1_L6_PXK_O1_Popunjava PO 1'!B334</f>
        <v>0</v>
      </c>
      <c r="D311" s="256">
        <f>'1_L6_PXK_O1_Popunjava PO 1'!D334</f>
        <v>0</v>
      </c>
      <c r="E311" s="145">
        <f>'1_L6_PXK_O1_Popunjava PO 1'!E334</f>
        <v>0</v>
      </c>
      <c r="F311" s="146" t="str">
        <f t="shared" si="4"/>
        <v>0 / 0</v>
      </c>
      <c r="G311" s="149"/>
      <c r="H311" s="148" t="str">
        <f>IFERROR(VLOOKUP(F311, 'Šifrarnik-rezultati'!B:C, 2, FALSE), "")</f>
        <v/>
      </c>
      <c r="I311" s="150"/>
      <c r="J311" s="150"/>
      <c r="K311" s="153"/>
    </row>
    <row r="312" spans="1:11" s="140" customFormat="1" x14ac:dyDescent="0.3">
      <c r="A312" s="144">
        <f>'1_L6_PXK_O1_Popunjava PO 1'!A335</f>
        <v>0</v>
      </c>
      <c r="B312" s="144">
        <f>'1_L6_PXK_O1_Popunjava PO 1'!N335</f>
        <v>0</v>
      </c>
      <c r="C312" s="145">
        <f>'1_L6_PXK_O1_Popunjava PO 1'!B335</f>
        <v>0</v>
      </c>
      <c r="D312" s="256">
        <f>'1_L6_PXK_O1_Popunjava PO 1'!D335</f>
        <v>0</v>
      </c>
      <c r="E312" s="145">
        <f>'1_L6_PXK_O1_Popunjava PO 1'!E335</f>
        <v>0</v>
      </c>
      <c r="F312" s="146" t="str">
        <f t="shared" si="4"/>
        <v>0 / 0</v>
      </c>
      <c r="G312" s="149"/>
      <c r="H312" s="148" t="str">
        <f>IFERROR(VLOOKUP(F312, 'Šifrarnik-rezultati'!B:C, 2, FALSE), "")</f>
        <v/>
      </c>
      <c r="I312" s="150"/>
      <c r="J312" s="150"/>
      <c r="K312" s="153"/>
    </row>
    <row r="313" spans="1:11" s="140" customFormat="1" x14ac:dyDescent="0.3">
      <c r="A313" s="144">
        <f>'1_L6_PXK_O1_Popunjava PO 1'!A336</f>
        <v>0</v>
      </c>
      <c r="B313" s="144">
        <f>'1_L6_PXK_O1_Popunjava PO 1'!N336</f>
        <v>0</v>
      </c>
      <c r="C313" s="145">
        <f>'1_L6_PXK_O1_Popunjava PO 1'!B336</f>
        <v>0</v>
      </c>
      <c r="D313" s="256">
        <f>'1_L6_PXK_O1_Popunjava PO 1'!D336</f>
        <v>0</v>
      </c>
      <c r="E313" s="145">
        <f>'1_L6_PXK_O1_Popunjava PO 1'!E336</f>
        <v>0</v>
      </c>
      <c r="F313" s="146" t="str">
        <f t="shared" si="4"/>
        <v>0 / 0</v>
      </c>
      <c r="G313" s="149"/>
      <c r="H313" s="148" t="str">
        <f>IFERROR(VLOOKUP(F313, 'Šifrarnik-rezultati'!B:C, 2, FALSE), "")</f>
        <v/>
      </c>
      <c r="I313" s="150"/>
      <c r="J313" s="150"/>
      <c r="K313" s="153"/>
    </row>
    <row r="314" spans="1:11" s="140" customFormat="1" x14ac:dyDescent="0.3">
      <c r="A314" s="144">
        <f>'1_L6_PXK_O1_Popunjava PO 1'!A337</f>
        <v>0</v>
      </c>
      <c r="B314" s="144">
        <f>'1_L6_PXK_O1_Popunjava PO 1'!N337</f>
        <v>0</v>
      </c>
      <c r="C314" s="145">
        <f>'1_L6_PXK_O1_Popunjava PO 1'!B337</f>
        <v>0</v>
      </c>
      <c r="D314" s="256">
        <f>'1_L6_PXK_O1_Popunjava PO 1'!D337</f>
        <v>0</v>
      </c>
      <c r="E314" s="145">
        <f>'1_L6_PXK_O1_Popunjava PO 1'!E337</f>
        <v>0</v>
      </c>
      <c r="F314" s="146" t="str">
        <f t="shared" si="4"/>
        <v>0 / 0</v>
      </c>
      <c r="G314" s="149"/>
      <c r="H314" s="148" t="str">
        <f>IFERROR(VLOOKUP(F314, 'Šifrarnik-rezultati'!B:C, 2, FALSE), "")</f>
        <v/>
      </c>
      <c r="I314" s="150"/>
      <c r="J314" s="150"/>
      <c r="K314" s="153"/>
    </row>
    <row r="315" spans="1:11" s="140" customFormat="1" x14ac:dyDescent="0.3">
      <c r="A315" s="144">
        <f>'1_L6_PXK_O1_Popunjava PO 1'!A338</f>
        <v>0</v>
      </c>
      <c r="B315" s="144">
        <f>'1_L6_PXK_O1_Popunjava PO 1'!N338</f>
        <v>0</v>
      </c>
      <c r="C315" s="145">
        <f>'1_L6_PXK_O1_Popunjava PO 1'!B338</f>
        <v>0</v>
      </c>
      <c r="D315" s="256">
        <f>'1_L6_PXK_O1_Popunjava PO 1'!D338</f>
        <v>0</v>
      </c>
      <c r="E315" s="145">
        <f>'1_L6_PXK_O1_Popunjava PO 1'!E338</f>
        <v>0</v>
      </c>
      <c r="F315" s="146" t="str">
        <f t="shared" si="4"/>
        <v>0 / 0</v>
      </c>
      <c r="G315" s="149"/>
      <c r="H315" s="148" t="str">
        <f>IFERROR(VLOOKUP(F315, 'Šifrarnik-rezultati'!B:C, 2, FALSE), "")</f>
        <v/>
      </c>
      <c r="I315" s="150"/>
      <c r="J315" s="150"/>
      <c r="K315" s="153"/>
    </row>
    <row r="316" spans="1:11" s="140" customFormat="1" x14ac:dyDescent="0.3">
      <c r="A316" s="144">
        <f>'1_L6_PXK_O1_Popunjava PO 1'!A339</f>
        <v>0</v>
      </c>
      <c r="B316" s="144">
        <f>'1_L6_PXK_O1_Popunjava PO 1'!N339</f>
        <v>0</v>
      </c>
      <c r="C316" s="145">
        <f>'1_L6_PXK_O1_Popunjava PO 1'!B339</f>
        <v>0</v>
      </c>
      <c r="D316" s="256">
        <f>'1_L6_PXK_O1_Popunjava PO 1'!D339</f>
        <v>0</v>
      </c>
      <c r="E316" s="145">
        <f>'1_L6_PXK_O1_Popunjava PO 1'!E339</f>
        <v>0</v>
      </c>
      <c r="F316" s="146" t="str">
        <f t="shared" si="4"/>
        <v>0 / 0</v>
      </c>
      <c r="G316" s="149"/>
      <c r="H316" s="148" t="str">
        <f>IFERROR(VLOOKUP(F316, 'Šifrarnik-rezultati'!B:C, 2, FALSE), "")</f>
        <v/>
      </c>
      <c r="I316" s="150"/>
      <c r="J316" s="150"/>
      <c r="K316" s="153"/>
    </row>
    <row r="317" spans="1:11" s="140" customFormat="1" x14ac:dyDescent="0.3">
      <c r="A317" s="144">
        <f>'1_L6_PXK_O1_Popunjava PO 1'!A340</f>
        <v>0</v>
      </c>
      <c r="B317" s="144">
        <f>'1_L6_PXK_O1_Popunjava PO 1'!N340</f>
        <v>0</v>
      </c>
      <c r="C317" s="145">
        <f>'1_L6_PXK_O1_Popunjava PO 1'!B340</f>
        <v>0</v>
      </c>
      <c r="D317" s="256">
        <f>'1_L6_PXK_O1_Popunjava PO 1'!D340</f>
        <v>0</v>
      </c>
      <c r="E317" s="145">
        <f>'1_L6_PXK_O1_Popunjava PO 1'!E340</f>
        <v>0</v>
      </c>
      <c r="F317" s="146" t="str">
        <f t="shared" si="4"/>
        <v>0 / 0</v>
      </c>
      <c r="G317" s="149"/>
      <c r="H317" s="148" t="str">
        <f>IFERROR(VLOOKUP(F317, 'Šifrarnik-rezultati'!B:C, 2, FALSE), "")</f>
        <v/>
      </c>
      <c r="I317" s="150"/>
      <c r="J317" s="150"/>
      <c r="K317" s="153"/>
    </row>
    <row r="318" spans="1:11" s="140" customFormat="1" x14ac:dyDescent="0.3">
      <c r="A318" s="144">
        <f>'1_L6_PXK_O1_Popunjava PO 1'!A341</f>
        <v>0</v>
      </c>
      <c r="B318" s="144">
        <f>'1_L6_PXK_O1_Popunjava PO 1'!N341</f>
        <v>0</v>
      </c>
      <c r="C318" s="145">
        <f>'1_L6_PXK_O1_Popunjava PO 1'!B341</f>
        <v>0</v>
      </c>
      <c r="D318" s="256">
        <f>'1_L6_PXK_O1_Popunjava PO 1'!D341</f>
        <v>0</v>
      </c>
      <c r="E318" s="145">
        <f>'1_L6_PXK_O1_Popunjava PO 1'!E341</f>
        <v>0</v>
      </c>
      <c r="F318" s="146" t="str">
        <f t="shared" si="4"/>
        <v>0 / 0</v>
      </c>
      <c r="G318" s="149"/>
      <c r="H318" s="148" t="str">
        <f>IFERROR(VLOOKUP(F318, 'Šifrarnik-rezultati'!B:C, 2, FALSE), "")</f>
        <v/>
      </c>
      <c r="I318" s="150"/>
      <c r="J318" s="150"/>
      <c r="K318" s="153"/>
    </row>
    <row r="319" spans="1:11" s="140" customFormat="1" x14ac:dyDescent="0.3">
      <c r="A319" s="144">
        <f>'1_L6_PXK_O1_Popunjava PO 1'!A342</f>
        <v>0</v>
      </c>
      <c r="B319" s="144">
        <f>'1_L6_PXK_O1_Popunjava PO 1'!N342</f>
        <v>0</v>
      </c>
      <c r="C319" s="145">
        <f>'1_L6_PXK_O1_Popunjava PO 1'!B342</f>
        <v>0</v>
      </c>
      <c r="D319" s="256">
        <f>'1_L6_PXK_O1_Popunjava PO 1'!D342</f>
        <v>0</v>
      </c>
      <c r="E319" s="145">
        <f>'1_L6_PXK_O1_Popunjava PO 1'!E342</f>
        <v>0</v>
      </c>
      <c r="F319" s="146" t="str">
        <f t="shared" si="4"/>
        <v>0 / 0</v>
      </c>
      <c r="G319" s="149"/>
      <c r="H319" s="148" t="str">
        <f>IFERROR(VLOOKUP(F319, 'Šifrarnik-rezultati'!B:C, 2, FALSE), "")</f>
        <v/>
      </c>
      <c r="I319" s="150"/>
      <c r="J319" s="150"/>
      <c r="K319" s="153"/>
    </row>
    <row r="320" spans="1:11" s="140" customFormat="1" x14ac:dyDescent="0.3">
      <c r="A320" s="144">
        <f>'1_L6_PXK_O1_Popunjava PO 1'!A343</f>
        <v>0</v>
      </c>
      <c r="B320" s="144">
        <f>'1_L6_PXK_O1_Popunjava PO 1'!N343</f>
        <v>0</v>
      </c>
      <c r="C320" s="145">
        <f>'1_L6_PXK_O1_Popunjava PO 1'!B343</f>
        <v>0</v>
      </c>
      <c r="D320" s="256">
        <f>'1_L6_PXK_O1_Popunjava PO 1'!D343</f>
        <v>0</v>
      </c>
      <c r="E320" s="145">
        <f>'1_L6_PXK_O1_Popunjava PO 1'!E343</f>
        <v>0</v>
      </c>
      <c r="F320" s="146" t="str">
        <f t="shared" si="4"/>
        <v>0 / 0</v>
      </c>
      <c r="G320" s="149"/>
      <c r="H320" s="148" t="str">
        <f>IFERROR(VLOOKUP(F320, 'Šifrarnik-rezultati'!B:C, 2, FALSE), "")</f>
        <v/>
      </c>
      <c r="I320" s="150"/>
      <c r="J320" s="150"/>
      <c r="K320" s="153"/>
    </row>
    <row r="321" spans="1:11" s="140" customFormat="1" x14ac:dyDescent="0.3">
      <c r="A321" s="144">
        <f>'1_L6_PXK_O1_Popunjava PO 1'!A344</f>
        <v>0</v>
      </c>
      <c r="B321" s="144">
        <f>'1_L6_PXK_O1_Popunjava PO 1'!N344</f>
        <v>0</v>
      </c>
      <c r="C321" s="145">
        <f>'1_L6_PXK_O1_Popunjava PO 1'!B344</f>
        <v>0</v>
      </c>
      <c r="D321" s="256">
        <f>'1_L6_PXK_O1_Popunjava PO 1'!D344</f>
        <v>0</v>
      </c>
      <c r="E321" s="145">
        <f>'1_L6_PXK_O1_Popunjava PO 1'!E344</f>
        <v>0</v>
      </c>
      <c r="F321" s="146" t="str">
        <f t="shared" si="4"/>
        <v>0 / 0</v>
      </c>
      <c r="G321" s="149"/>
      <c r="H321" s="148" t="str">
        <f>IFERROR(VLOOKUP(F321, 'Šifrarnik-rezultati'!B:C, 2, FALSE), "")</f>
        <v/>
      </c>
      <c r="I321" s="150"/>
      <c r="J321" s="150"/>
      <c r="K321" s="153"/>
    </row>
    <row r="322" spans="1:11" s="140" customFormat="1" x14ac:dyDescent="0.3">
      <c r="A322" s="144">
        <f>'1_L6_PXK_O1_Popunjava PO 1'!A345</f>
        <v>0</v>
      </c>
      <c r="B322" s="144">
        <f>'1_L6_PXK_O1_Popunjava PO 1'!N345</f>
        <v>0</v>
      </c>
      <c r="C322" s="145">
        <f>'1_L6_PXK_O1_Popunjava PO 1'!B345</f>
        <v>0</v>
      </c>
      <c r="D322" s="256">
        <f>'1_L6_PXK_O1_Popunjava PO 1'!D345</f>
        <v>0</v>
      </c>
      <c r="E322" s="145">
        <f>'1_L6_PXK_O1_Popunjava PO 1'!E345</f>
        <v>0</v>
      </c>
      <c r="F322" s="146" t="str">
        <f t="shared" si="4"/>
        <v>0 / 0</v>
      </c>
      <c r="G322" s="149"/>
      <c r="H322" s="148" t="str">
        <f>IFERROR(VLOOKUP(F322, 'Šifrarnik-rezultati'!B:C, 2, FALSE), "")</f>
        <v/>
      </c>
      <c r="I322" s="150"/>
      <c r="J322" s="150"/>
      <c r="K322" s="153"/>
    </row>
    <row r="323" spans="1:11" s="140" customFormat="1" x14ac:dyDescent="0.3">
      <c r="A323" s="144">
        <f>'1_L6_PXK_O1_Popunjava PO 1'!A346</f>
        <v>0</v>
      </c>
      <c r="B323" s="144">
        <f>'1_L6_PXK_O1_Popunjava PO 1'!N346</f>
        <v>0</v>
      </c>
      <c r="C323" s="145">
        <f>'1_L6_PXK_O1_Popunjava PO 1'!B346</f>
        <v>0</v>
      </c>
      <c r="D323" s="256">
        <f>'1_L6_PXK_O1_Popunjava PO 1'!D346</f>
        <v>0</v>
      </c>
      <c r="E323" s="145">
        <f>'1_L6_PXK_O1_Popunjava PO 1'!E346</f>
        <v>0</v>
      </c>
      <c r="F323" s="146" t="str">
        <f t="shared" si="4"/>
        <v>0 / 0</v>
      </c>
      <c r="G323" s="149"/>
      <c r="H323" s="148" t="str">
        <f>IFERROR(VLOOKUP(F323, 'Šifrarnik-rezultati'!B:C, 2, FALSE), "")</f>
        <v/>
      </c>
      <c r="I323" s="150"/>
      <c r="J323" s="150"/>
      <c r="K323" s="153"/>
    </row>
    <row r="324" spans="1:11" s="140" customFormat="1" x14ac:dyDescent="0.3">
      <c r="A324" s="144">
        <f>'1_L6_PXK_O1_Popunjava PO 1'!A347</f>
        <v>0</v>
      </c>
      <c r="B324" s="144">
        <f>'1_L6_PXK_O1_Popunjava PO 1'!N347</f>
        <v>0</v>
      </c>
      <c r="C324" s="145">
        <f>'1_L6_PXK_O1_Popunjava PO 1'!B347</f>
        <v>0</v>
      </c>
      <c r="D324" s="256">
        <f>'1_L6_PXK_O1_Popunjava PO 1'!D347</f>
        <v>0</v>
      </c>
      <c r="E324" s="145">
        <f>'1_L6_PXK_O1_Popunjava PO 1'!E347</f>
        <v>0</v>
      </c>
      <c r="F324" s="146" t="str">
        <f t="shared" si="4"/>
        <v>0 / 0</v>
      </c>
      <c r="G324" s="149"/>
      <c r="H324" s="148" t="str">
        <f>IFERROR(VLOOKUP(F324, 'Šifrarnik-rezultati'!B:C, 2, FALSE), "")</f>
        <v/>
      </c>
      <c r="I324" s="150"/>
      <c r="J324" s="150"/>
      <c r="K324" s="153"/>
    </row>
    <row r="325" spans="1:11" s="140" customFormat="1" x14ac:dyDescent="0.3">
      <c r="A325" s="144">
        <f>'1_L6_PXK_O1_Popunjava PO 1'!A348</f>
        <v>0</v>
      </c>
      <c r="B325" s="144">
        <f>'1_L6_PXK_O1_Popunjava PO 1'!N348</f>
        <v>0</v>
      </c>
      <c r="C325" s="145">
        <f>'1_L6_PXK_O1_Popunjava PO 1'!B348</f>
        <v>0</v>
      </c>
      <c r="D325" s="256">
        <f>'1_L6_PXK_O1_Popunjava PO 1'!D348</f>
        <v>0</v>
      </c>
      <c r="E325" s="145">
        <f>'1_L6_PXK_O1_Popunjava PO 1'!E348</f>
        <v>0</v>
      </c>
      <c r="F325" s="146" t="str">
        <f t="shared" si="4"/>
        <v>0 / 0</v>
      </c>
      <c r="G325" s="149"/>
      <c r="H325" s="148" t="str">
        <f>IFERROR(VLOOKUP(F325, 'Šifrarnik-rezultati'!B:C, 2, FALSE), "")</f>
        <v/>
      </c>
      <c r="I325" s="150"/>
      <c r="J325" s="150"/>
      <c r="K325" s="153"/>
    </row>
    <row r="326" spans="1:11" s="140" customFormat="1" x14ac:dyDescent="0.3">
      <c r="A326" s="144">
        <f>'1_L6_PXK_O1_Popunjava PO 1'!A349</f>
        <v>0</v>
      </c>
      <c r="B326" s="144">
        <f>'1_L6_PXK_O1_Popunjava PO 1'!N349</f>
        <v>0</v>
      </c>
      <c r="C326" s="145">
        <f>'1_L6_PXK_O1_Popunjava PO 1'!B349</f>
        <v>0</v>
      </c>
      <c r="D326" s="256">
        <f>'1_L6_PXK_O1_Popunjava PO 1'!D349</f>
        <v>0</v>
      </c>
      <c r="E326" s="145">
        <f>'1_L6_PXK_O1_Popunjava PO 1'!E349</f>
        <v>0</v>
      </c>
      <c r="F326" s="146" t="str">
        <f t="shared" si="4"/>
        <v>0 / 0</v>
      </c>
      <c r="G326" s="149"/>
      <c r="H326" s="148" t="str">
        <f>IFERROR(VLOOKUP(F326, 'Šifrarnik-rezultati'!B:C, 2, FALSE), "")</f>
        <v/>
      </c>
      <c r="I326" s="150"/>
      <c r="J326" s="150"/>
      <c r="K326" s="153"/>
    </row>
    <row r="327" spans="1:11" s="140" customFormat="1" x14ac:dyDescent="0.3">
      <c r="A327" s="144">
        <f>'1_L6_PXK_O1_Popunjava PO 1'!A350</f>
        <v>0</v>
      </c>
      <c r="B327" s="144">
        <f>'1_L6_PXK_O1_Popunjava PO 1'!N350</f>
        <v>0</v>
      </c>
      <c r="C327" s="145">
        <f>'1_L6_PXK_O1_Popunjava PO 1'!B350</f>
        <v>0</v>
      </c>
      <c r="D327" s="256">
        <f>'1_L6_PXK_O1_Popunjava PO 1'!D350</f>
        <v>0</v>
      </c>
      <c r="E327" s="145">
        <f>'1_L6_PXK_O1_Popunjava PO 1'!E350</f>
        <v>0</v>
      </c>
      <c r="F327" s="146" t="str">
        <f t="shared" ref="F327:F330" si="5">IF(AND(C327="Odaberite intervenciju", D327="Odaberite specifični cilj"), "", IF(LEFT(D327, 3)="XCO", CONCATENATE(LEFT(C327, 10), " / ", LEFT(D327, 3)), CONCATENATE(LEFT(C327, 10), " / ", LEFT(D327, 7))))</f>
        <v>0 / 0</v>
      </c>
      <c r="G327" s="149"/>
      <c r="H327" s="148" t="str">
        <f>IFERROR(VLOOKUP(F327, 'Šifrarnik-rezultati'!B:C, 2, FALSE), "")</f>
        <v/>
      </c>
      <c r="I327" s="150"/>
      <c r="J327" s="150"/>
      <c r="K327" s="153"/>
    </row>
    <row r="328" spans="1:11" s="140" customFormat="1" x14ac:dyDescent="0.3">
      <c r="A328" s="144">
        <f>'1_L6_PXK_O1_Popunjava PO 1'!A351</f>
        <v>0</v>
      </c>
      <c r="B328" s="144">
        <f>'1_L6_PXK_O1_Popunjava PO 1'!N351</f>
        <v>0</v>
      </c>
      <c r="C328" s="145">
        <f>'1_L6_PXK_O1_Popunjava PO 1'!B351</f>
        <v>0</v>
      </c>
      <c r="D328" s="256">
        <f>'1_L6_PXK_O1_Popunjava PO 1'!D351</f>
        <v>0</v>
      </c>
      <c r="E328" s="145">
        <f>'1_L6_PXK_O1_Popunjava PO 1'!E351</f>
        <v>0</v>
      </c>
      <c r="F328" s="146" t="str">
        <f t="shared" si="5"/>
        <v>0 / 0</v>
      </c>
      <c r="G328" s="149"/>
      <c r="H328" s="148" t="str">
        <f>IFERROR(VLOOKUP(F328, 'Šifrarnik-rezultati'!B:C, 2, FALSE), "")</f>
        <v/>
      </c>
      <c r="I328" s="150"/>
      <c r="J328" s="150"/>
      <c r="K328" s="153"/>
    </row>
    <row r="329" spans="1:11" s="140" customFormat="1" x14ac:dyDescent="0.3">
      <c r="A329" s="144">
        <f>'1_L6_PXK_O1_Popunjava PO 1'!A352</f>
        <v>0</v>
      </c>
      <c r="B329" s="144">
        <f>'1_L6_PXK_O1_Popunjava PO 1'!N352</f>
        <v>0</v>
      </c>
      <c r="C329" s="145">
        <f>'1_L6_PXK_O1_Popunjava PO 1'!B352</f>
        <v>0</v>
      </c>
      <c r="D329" s="256">
        <f>'1_L6_PXK_O1_Popunjava PO 1'!D352</f>
        <v>0</v>
      </c>
      <c r="E329" s="145">
        <f>'1_L6_PXK_O1_Popunjava PO 1'!E352</f>
        <v>0</v>
      </c>
      <c r="F329" s="146" t="str">
        <f t="shared" si="5"/>
        <v>0 / 0</v>
      </c>
      <c r="G329" s="149"/>
      <c r="H329" s="148" t="str">
        <f>IFERROR(VLOOKUP(F329, 'Šifrarnik-rezultati'!B:C, 2, FALSE), "")</f>
        <v/>
      </c>
      <c r="I329" s="150"/>
      <c r="J329" s="150"/>
      <c r="K329" s="153"/>
    </row>
    <row r="330" spans="1:11" s="140" customFormat="1" x14ac:dyDescent="0.3">
      <c r="A330" s="144">
        <f>'1_L6_PXK_O1_Popunjava PO 1'!A353</f>
        <v>0</v>
      </c>
      <c r="B330" s="144">
        <f>'1_L6_PXK_O1_Popunjava PO 1'!N353</f>
        <v>0</v>
      </c>
      <c r="C330" s="145">
        <f>'1_L6_PXK_O1_Popunjava PO 1'!B353</f>
        <v>0</v>
      </c>
      <c r="D330" s="256">
        <f>'1_L6_PXK_O1_Popunjava PO 1'!D353</f>
        <v>0</v>
      </c>
      <c r="E330" s="145">
        <f>'1_L6_PXK_O1_Popunjava PO 1'!E353</f>
        <v>0</v>
      </c>
      <c r="F330" s="146" t="str">
        <f t="shared" si="5"/>
        <v>0 / 0</v>
      </c>
      <c r="G330" s="147"/>
      <c r="H330" s="148" t="str">
        <f>IFERROR(VLOOKUP(F330, 'Šifrarnik-rezultati'!B:C, 2, FALSE), "")</f>
        <v/>
      </c>
      <c r="I330" s="148"/>
      <c r="J330" s="148"/>
      <c r="K330" s="157"/>
    </row>
  </sheetData>
  <mergeCells count="2">
    <mergeCell ref="A1:J1"/>
    <mergeCell ref="A3:J3"/>
  </mergeCells>
  <conditionalFormatting sqref="A6:K330">
    <cfRule type="expression" dxfId="0" priority="1">
      <formula>OR($A6="2025.", $A6="2027.")</formula>
    </cfRule>
  </conditionalFormatting>
  <pageMargins left="0.25" right="0.25" top="0.92812499999999998" bottom="0.75" header="0.3" footer="0.3"/>
  <pageSetup paperSize="8" scale="20" orientation="landscape" r:id="rId1"/>
  <headerFooter alignWithMargins="0">
    <oddHeader xml:space="preserve">&amp;L&amp;G&amp;C&amp;"-,Bold"&amp;16
Zahtjev za odobravanje Operatinog programa, Operativnog fonda i iznosa potpore </oddHeader>
    <oddFooter>&amp;LL6_PXK_O1_v2.1_20241023&amp;R&amp;P/&amp;N</oddFooter>
  </headerFooter>
  <rowBreaks count="1" manualBreakCount="1">
    <brk id="108"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K25"/>
  <sheetViews>
    <sheetView view="pageBreakPreview" zoomScale="50" zoomScaleNormal="100" zoomScaleSheetLayoutView="50" zoomScalePageLayoutView="50" workbookViewId="0">
      <selection activeCell="D30" sqref="D30"/>
    </sheetView>
  </sheetViews>
  <sheetFormatPr defaultColWidth="9.109375" defaultRowHeight="13.8" x14ac:dyDescent="0.3"/>
  <cols>
    <col min="1" max="1" width="6.6640625" style="2" customWidth="1"/>
    <col min="2" max="2" width="24.6640625" style="2" customWidth="1"/>
    <col min="3" max="3" width="22.5546875" style="2" customWidth="1"/>
    <col min="4" max="5" width="27.33203125" style="2" customWidth="1"/>
    <col min="6" max="6" width="29.88671875" style="2" customWidth="1"/>
    <col min="7" max="7" width="30.33203125" style="2" customWidth="1"/>
    <col min="8" max="9" width="20.6640625" style="2" customWidth="1"/>
    <col min="10" max="10" width="22.109375" style="2" bestFit="1" customWidth="1"/>
    <col min="11" max="11" width="19.44140625" style="2" bestFit="1" customWidth="1"/>
    <col min="12" max="16384" width="9.109375" style="2"/>
  </cols>
  <sheetData>
    <row r="1" spans="1:11" ht="61.5" customHeight="1" x14ac:dyDescent="0.3">
      <c r="A1" s="309" t="s">
        <v>153</v>
      </c>
      <c r="B1" s="309"/>
      <c r="C1" s="309"/>
      <c r="D1" s="309"/>
      <c r="E1" s="309"/>
      <c r="F1" s="309"/>
      <c r="G1" s="309"/>
      <c r="H1" s="309"/>
      <c r="I1" s="309"/>
      <c r="J1" s="309"/>
    </row>
    <row r="2" spans="1:11" ht="14.4" thickBot="1" x14ac:dyDescent="0.35"/>
    <row r="3" spans="1:11" ht="97.2" thickBot="1" x14ac:dyDescent="0.35">
      <c r="A3" s="160" t="s">
        <v>154</v>
      </c>
      <c r="B3" s="161" t="s">
        <v>155</v>
      </c>
      <c r="C3" s="161" t="s">
        <v>156</v>
      </c>
      <c r="D3" s="161" t="s">
        <v>157</v>
      </c>
      <c r="E3" s="161" t="s">
        <v>158</v>
      </c>
      <c r="F3" s="161" t="s">
        <v>159</v>
      </c>
      <c r="G3" s="161" t="s">
        <v>160</v>
      </c>
      <c r="H3" s="161" t="s">
        <v>161</v>
      </c>
      <c r="I3" s="161" t="s">
        <v>162</v>
      </c>
      <c r="J3" s="161" t="s">
        <v>163</v>
      </c>
      <c r="K3" s="162" t="s">
        <v>164</v>
      </c>
    </row>
    <row r="4" spans="1:11" x14ac:dyDescent="0.3">
      <c r="A4" s="163">
        <v>1</v>
      </c>
      <c r="B4" s="164"/>
      <c r="C4" s="165"/>
      <c r="D4" s="166"/>
      <c r="E4" s="164"/>
      <c r="F4" s="164"/>
      <c r="G4" s="164"/>
      <c r="H4" s="167"/>
      <c r="I4" s="167"/>
      <c r="J4" s="168"/>
      <c r="K4" s="169"/>
    </row>
    <row r="5" spans="1:11" x14ac:dyDescent="0.3">
      <c r="A5" s="170">
        <v>2</v>
      </c>
      <c r="B5" s="171"/>
      <c r="C5" s="172"/>
      <c r="D5" s="173"/>
      <c r="E5" s="171"/>
      <c r="F5" s="171"/>
      <c r="G5" s="171"/>
      <c r="H5" s="174"/>
      <c r="I5" s="174"/>
      <c r="J5" s="175"/>
      <c r="K5" s="169"/>
    </row>
    <row r="6" spans="1:11" x14ac:dyDescent="0.3">
      <c r="A6" s="170">
        <v>3</v>
      </c>
      <c r="B6" s="171"/>
      <c r="C6" s="172"/>
      <c r="D6" s="173"/>
      <c r="E6" s="171"/>
      <c r="F6" s="171"/>
      <c r="G6" s="171"/>
      <c r="H6" s="174"/>
      <c r="I6" s="174"/>
      <c r="J6" s="175"/>
      <c r="K6" s="169"/>
    </row>
    <row r="7" spans="1:11" x14ac:dyDescent="0.3">
      <c r="A7" s="170">
        <v>4</v>
      </c>
      <c r="B7" s="171"/>
      <c r="C7" s="172"/>
      <c r="D7" s="173"/>
      <c r="E7" s="171"/>
      <c r="F7" s="171"/>
      <c r="G7" s="171"/>
      <c r="H7" s="176"/>
      <c r="I7" s="174"/>
      <c r="J7" s="175"/>
      <c r="K7" s="169"/>
    </row>
    <row r="8" spans="1:11" x14ac:dyDescent="0.3">
      <c r="A8" s="170">
        <v>5</v>
      </c>
      <c r="B8" s="171"/>
      <c r="C8" s="172"/>
      <c r="D8" s="173"/>
      <c r="E8" s="171"/>
      <c r="F8" s="171"/>
      <c r="G8" s="171"/>
      <c r="H8" s="176"/>
      <c r="I8" s="174"/>
      <c r="J8" s="175"/>
      <c r="K8" s="169"/>
    </row>
    <row r="9" spans="1:11" x14ac:dyDescent="0.3">
      <c r="A9" s="170">
        <v>6</v>
      </c>
      <c r="B9" s="171"/>
      <c r="C9" s="172"/>
      <c r="D9" s="173"/>
      <c r="E9" s="171"/>
      <c r="F9" s="171"/>
      <c r="G9" s="171"/>
      <c r="H9" s="174"/>
      <c r="I9" s="174"/>
      <c r="J9" s="175"/>
      <c r="K9" s="169"/>
    </row>
    <row r="10" spans="1:11" x14ac:dyDescent="0.3">
      <c r="A10" s="170">
        <v>7</v>
      </c>
      <c r="B10" s="171"/>
      <c r="C10" s="172"/>
      <c r="D10" s="173"/>
      <c r="E10" s="171"/>
      <c r="F10" s="171"/>
      <c r="G10" s="171"/>
      <c r="H10" s="174"/>
      <c r="I10" s="174"/>
      <c r="J10" s="175"/>
      <c r="K10" s="169"/>
    </row>
    <row r="11" spans="1:11" x14ac:dyDescent="0.3">
      <c r="A11" s="170">
        <v>8</v>
      </c>
      <c r="B11" s="171"/>
      <c r="C11" s="172"/>
      <c r="D11" s="173"/>
      <c r="E11" s="171"/>
      <c r="F11" s="171"/>
      <c r="G11" s="171"/>
      <c r="H11" s="174"/>
      <c r="I11" s="174"/>
      <c r="J11" s="175"/>
      <c r="K11" s="169"/>
    </row>
    <row r="12" spans="1:11" x14ac:dyDescent="0.3">
      <c r="A12" s="170">
        <v>9</v>
      </c>
      <c r="B12" s="171"/>
      <c r="C12" s="172"/>
      <c r="D12" s="173"/>
      <c r="E12" s="171"/>
      <c r="F12" s="171"/>
      <c r="G12" s="171"/>
      <c r="H12" s="174"/>
      <c r="I12" s="174"/>
      <c r="J12" s="175"/>
      <c r="K12" s="169"/>
    </row>
    <row r="13" spans="1:11" x14ac:dyDescent="0.3">
      <c r="A13" s="170">
        <v>10</v>
      </c>
      <c r="B13" s="171"/>
      <c r="C13" s="172"/>
      <c r="D13" s="173"/>
      <c r="E13" s="171"/>
      <c r="F13" s="171"/>
      <c r="G13" s="171"/>
      <c r="H13" s="174"/>
      <c r="I13" s="174"/>
      <c r="J13" s="175"/>
      <c r="K13" s="169"/>
    </row>
    <row r="14" spans="1:11" x14ac:dyDescent="0.3">
      <c r="A14" s="170">
        <v>11</v>
      </c>
      <c r="B14" s="171"/>
      <c r="C14" s="172"/>
      <c r="D14" s="173"/>
      <c r="E14" s="171"/>
      <c r="F14" s="171"/>
      <c r="G14" s="171"/>
      <c r="H14" s="174"/>
      <c r="I14" s="174"/>
      <c r="J14" s="175"/>
      <c r="K14" s="169"/>
    </row>
    <row r="15" spans="1:11" x14ac:dyDescent="0.3">
      <c r="A15" s="170">
        <v>12</v>
      </c>
      <c r="B15" s="171"/>
      <c r="C15" s="172"/>
      <c r="D15" s="173"/>
      <c r="E15" s="171"/>
      <c r="F15" s="171"/>
      <c r="G15" s="171"/>
      <c r="H15" s="174"/>
      <c r="I15" s="174"/>
      <c r="J15" s="175"/>
      <c r="K15" s="169"/>
    </row>
    <row r="16" spans="1:11" x14ac:dyDescent="0.3">
      <c r="A16" s="170">
        <v>13</v>
      </c>
      <c r="B16" s="171"/>
      <c r="C16" s="172"/>
      <c r="D16" s="173"/>
      <c r="E16" s="171"/>
      <c r="F16" s="171"/>
      <c r="G16" s="171"/>
      <c r="H16" s="174"/>
      <c r="I16" s="174"/>
      <c r="J16" s="175"/>
      <c r="K16" s="169"/>
    </row>
    <row r="17" spans="1:11" x14ac:dyDescent="0.3">
      <c r="A17" s="170">
        <v>14</v>
      </c>
      <c r="B17" s="171"/>
      <c r="C17" s="172"/>
      <c r="D17" s="173"/>
      <c r="E17" s="171"/>
      <c r="F17" s="171"/>
      <c r="G17" s="171"/>
      <c r="H17" s="174"/>
      <c r="I17" s="174"/>
      <c r="J17" s="175"/>
      <c r="K17" s="169"/>
    </row>
    <row r="18" spans="1:11" x14ac:dyDescent="0.3">
      <c r="A18" s="170">
        <v>15</v>
      </c>
      <c r="B18" s="171"/>
      <c r="C18" s="172"/>
      <c r="D18" s="173"/>
      <c r="E18" s="171"/>
      <c r="F18" s="171"/>
      <c r="G18" s="171"/>
      <c r="H18" s="174"/>
      <c r="I18" s="174"/>
      <c r="J18" s="175"/>
      <c r="K18" s="169"/>
    </row>
    <row r="19" spans="1:11" x14ac:dyDescent="0.3">
      <c r="A19" s="170">
        <v>16</v>
      </c>
      <c r="B19" s="171"/>
      <c r="C19" s="172"/>
      <c r="D19" s="173"/>
      <c r="E19" s="171"/>
      <c r="F19" s="171"/>
      <c r="G19" s="171"/>
      <c r="H19" s="174"/>
      <c r="I19" s="174"/>
      <c r="J19" s="175"/>
      <c r="K19" s="169"/>
    </row>
    <row r="20" spans="1:11" x14ac:dyDescent="0.3">
      <c r="A20" s="170">
        <v>17</v>
      </c>
      <c r="B20" s="171"/>
      <c r="C20" s="172"/>
      <c r="D20" s="173"/>
      <c r="E20" s="171"/>
      <c r="F20" s="171"/>
      <c r="G20" s="171"/>
      <c r="H20" s="174"/>
      <c r="I20" s="174"/>
      <c r="J20" s="175"/>
      <c r="K20" s="169"/>
    </row>
    <row r="21" spans="1:11" x14ac:dyDescent="0.3">
      <c r="A21" s="170">
        <v>18</v>
      </c>
      <c r="B21" s="171"/>
      <c r="C21" s="172"/>
      <c r="D21" s="173"/>
      <c r="E21" s="171"/>
      <c r="F21" s="171"/>
      <c r="G21" s="171"/>
      <c r="H21" s="176"/>
      <c r="I21" s="176"/>
      <c r="J21" s="175"/>
      <c r="K21" s="39"/>
    </row>
    <row r="22" spans="1:11" x14ac:dyDescent="0.3">
      <c r="A22" s="170">
        <v>19</v>
      </c>
      <c r="B22" s="171"/>
      <c r="C22" s="172"/>
      <c r="D22" s="173"/>
      <c r="E22" s="171"/>
      <c r="F22" s="171"/>
      <c r="G22" s="171"/>
      <c r="H22" s="176"/>
      <c r="I22" s="176"/>
      <c r="J22" s="175"/>
      <c r="K22" s="39"/>
    </row>
    <row r="23" spans="1:11" x14ac:dyDescent="0.3">
      <c r="A23" s="170">
        <v>20</v>
      </c>
      <c r="B23" s="171"/>
      <c r="C23" s="172"/>
      <c r="D23" s="173"/>
      <c r="E23" s="171"/>
      <c r="F23" s="171"/>
      <c r="G23" s="171"/>
      <c r="H23" s="176"/>
      <c r="I23" s="176"/>
      <c r="J23" s="175"/>
      <c r="K23" s="39"/>
    </row>
    <row r="24" spans="1:11" x14ac:dyDescent="0.3">
      <c r="A24" s="170">
        <v>21</v>
      </c>
      <c r="B24" s="171"/>
      <c r="C24" s="172"/>
      <c r="D24" s="173"/>
      <c r="E24" s="171"/>
      <c r="F24" s="171"/>
      <c r="G24" s="171"/>
      <c r="H24" s="176"/>
      <c r="I24" s="176"/>
      <c r="J24" s="175"/>
      <c r="K24" s="39"/>
    </row>
    <row r="25" spans="1:11" x14ac:dyDescent="0.3">
      <c r="A25" s="170">
        <v>22</v>
      </c>
      <c r="B25" s="171"/>
      <c r="C25" s="172"/>
      <c r="D25" s="173"/>
      <c r="E25" s="171"/>
      <c r="F25" s="171"/>
      <c r="G25" s="171"/>
      <c r="H25" s="176"/>
      <c r="I25" s="176"/>
      <c r="J25" s="175"/>
      <c r="K25" s="39"/>
    </row>
  </sheetData>
  <mergeCells count="1">
    <mergeCell ref="A1:J1"/>
  </mergeCells>
  <pageMargins left="0.25" right="0.25" top="0.92812499999999998" bottom="0.75" header="0.3" footer="0.3"/>
  <pageSetup paperSize="8" scale="20" orientation="landscape" r:id="rId1"/>
  <headerFooter alignWithMargins="0">
    <oddHeader xml:space="preserve">&amp;L&amp;G&amp;C&amp;"-,Bold"&amp;16
Zahtjev za odobravanje Operatinog programa, Operativnog fonda i iznosa potpore </oddHeader>
    <oddFooter>&amp;LL6_PXK_O1_v2.1_20241023&amp;R&amp;P/&amp;N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sheetPr>
  <dimension ref="A1:D50"/>
  <sheetViews>
    <sheetView tabSelected="1" view="pageBreakPreview" zoomScale="50" zoomScaleNormal="100" zoomScaleSheetLayoutView="50" workbookViewId="0">
      <selection activeCell="D30" sqref="D30"/>
    </sheetView>
  </sheetViews>
  <sheetFormatPr defaultColWidth="9.109375" defaultRowHeight="14.4" x14ac:dyDescent="0.3"/>
  <cols>
    <col min="1" max="1" width="36.44140625" style="141" customWidth="1"/>
    <col min="2" max="2" width="44.6640625" style="141" customWidth="1"/>
    <col min="3" max="3" width="35.5546875" style="141" customWidth="1"/>
    <col min="4" max="16384" width="9.109375" style="141"/>
  </cols>
  <sheetData>
    <row r="1" spans="1:3" ht="87" customHeight="1" thickBot="1" x14ac:dyDescent="0.35">
      <c r="A1" s="310" t="s">
        <v>165</v>
      </c>
      <c r="B1" s="311"/>
      <c r="C1" s="312"/>
    </row>
    <row r="2" spans="1:3" ht="18" thickBot="1" x14ac:dyDescent="0.35">
      <c r="A2" s="19"/>
      <c r="B2" s="19"/>
      <c r="C2" s="19"/>
    </row>
    <row r="3" spans="1:3" ht="18.75" customHeight="1" x14ac:dyDescent="0.3">
      <c r="A3" s="280" t="s">
        <v>1</v>
      </c>
      <c r="B3" s="281"/>
      <c r="C3" s="282"/>
    </row>
    <row r="4" spans="1:3" ht="15.6" x14ac:dyDescent="0.3">
      <c r="A4" s="177" t="s">
        <v>2</v>
      </c>
      <c r="B4" s="296" t="str">
        <f>IF('1_L6_PXK_O1_Popunjava PO 1'!F7="", "Podaci se automatski kopiraju iz 'Popunjava PO 1' ", '1_L6_PXK_O1_Popunjava PO 1'!F7)</f>
        <v xml:space="preserve">Podaci se automatski kopiraju iz 'Popunjava PO 1' </v>
      </c>
      <c r="C4" s="297"/>
    </row>
    <row r="5" spans="1:3" ht="15.75" customHeight="1" x14ac:dyDescent="0.3">
      <c r="A5" s="177" t="s">
        <v>3</v>
      </c>
      <c r="B5" s="296" t="str">
        <f>IF('1_L6_PXK_O1_Popunjava PO 1'!F8="", "Podaci se automatski kopiraju iz 'Popunjava PO 1' ", '1_L6_PXK_O1_Popunjava PO 1'!F8)</f>
        <v xml:space="preserve">Podaci se automatski kopiraju iz 'Popunjava PO 1' </v>
      </c>
      <c r="C5" s="297"/>
    </row>
    <row r="6" spans="1:3" ht="15.75" customHeight="1" x14ac:dyDescent="0.3">
      <c r="A6" s="177" t="s">
        <v>4</v>
      </c>
      <c r="B6" s="296" t="str">
        <f>IF('1_L6_PXK_O1_Popunjava PO 1'!F9="", "Podaci se automatski kopiraju iz 'Popunjava PO 1' ", '1_L6_PXK_O1_Popunjava PO 1'!F9)</f>
        <v xml:space="preserve">Podaci se automatski kopiraju iz 'Popunjava PO 1' </v>
      </c>
      <c r="C6" s="297"/>
    </row>
    <row r="7" spans="1:3" ht="15.75" customHeight="1" x14ac:dyDescent="0.3">
      <c r="A7" s="177" t="s">
        <v>5</v>
      </c>
      <c r="B7" s="296" t="str">
        <f>IF('1_L6_PXK_O1_Popunjava PO 1'!F10="", "Podaci se automatski kopiraju iz 'Popunjava PO 1' ", '1_L6_PXK_O1_Popunjava PO 1'!F10)</f>
        <v xml:space="preserve">Podaci se automatski kopiraju iz 'Popunjava PO 1' </v>
      </c>
      <c r="C7" s="297"/>
    </row>
    <row r="8" spans="1:3" ht="15.75" customHeight="1" x14ac:dyDescent="0.3">
      <c r="A8" s="177" t="s">
        <v>6</v>
      </c>
      <c r="B8" s="296" t="str">
        <f>IF('1_L6_PXK_O1_Popunjava PO 1'!F11="", "Podaci se automatski kopiraju iz 'Popunjava PO 1' ", '1_L6_PXK_O1_Popunjava PO 1'!F11)</f>
        <v xml:space="preserve">Podaci se automatski kopiraju iz 'Popunjava PO 1' </v>
      </c>
      <c r="C8" s="297"/>
    </row>
    <row r="9" spans="1:3" ht="15.75" customHeight="1" x14ac:dyDescent="0.3">
      <c r="A9" s="177" t="s">
        <v>7</v>
      </c>
      <c r="B9" s="313" t="str">
        <f>IF('1_L6_PXK_O1_Popunjava PO 1'!F12="", "Podaci se automatski kopiraju iz 'Popunjava PO 1' ", '1_L6_PXK_O1_Popunjava PO 1'!F12)</f>
        <v xml:space="preserve">Podaci se automatski kopiraju iz 'Popunjava PO 1' </v>
      </c>
      <c r="C9" s="314"/>
    </row>
    <row r="10" spans="1:3" ht="15.75" customHeight="1" x14ac:dyDescent="0.3">
      <c r="A10" s="177" t="s">
        <v>8</v>
      </c>
      <c r="B10" s="296" t="str">
        <f>IF('1_L6_PXK_O1_Popunjava PO 1'!F13="", "Podaci se automatski kopiraju iz 'Popunjava PO 1' ", '1_L6_PXK_O1_Popunjava PO 1'!F13)</f>
        <v xml:space="preserve">Podaci se automatski kopiraju iz 'Popunjava PO 1' </v>
      </c>
      <c r="C10" s="297"/>
    </row>
    <row r="11" spans="1:3" ht="15.75" customHeight="1" x14ac:dyDescent="0.3">
      <c r="A11" s="177" t="s">
        <v>9</v>
      </c>
      <c r="B11" s="296" t="str">
        <f>IF('1_L6_PXK_O1_Popunjava PO 1'!F14="", "Podaci se automatski kopiraju iz 'Popunjava PO 1' ", '1_L6_PXK_O1_Popunjava PO 1'!F14)</f>
        <v xml:space="preserve">Podaci se automatski kopiraju iz 'Popunjava PO 1' </v>
      </c>
      <c r="C11" s="297"/>
    </row>
    <row r="12" spans="1:3" ht="15.75" customHeight="1" x14ac:dyDescent="0.3">
      <c r="A12" s="177" t="s">
        <v>10</v>
      </c>
      <c r="B12" s="296" t="str">
        <f>IF('1_L6_PXK_O1_Popunjava PO 1'!F15="", "Podaci se automatski kopiraju iz 'Popunjava PO 1' ", '1_L6_PXK_O1_Popunjava PO 1'!F15)</f>
        <v xml:space="preserve">Podaci se automatski kopiraju iz 'Popunjava PO 1' </v>
      </c>
      <c r="C12" s="297"/>
    </row>
    <row r="13" spans="1:3" ht="15.75" customHeight="1" x14ac:dyDescent="0.3">
      <c r="A13" s="177" t="s">
        <v>11</v>
      </c>
      <c r="B13" s="296" t="str">
        <f>IF('1_L6_PXK_O1_Popunjava PO 1'!F16="", "Podaci se automatski kopiraju iz 'Popunjava PO 1' ", '1_L6_PXK_O1_Popunjava PO 1'!F16)</f>
        <v xml:space="preserve">Podaci se automatski kopiraju iz 'Popunjava PO 1' </v>
      </c>
      <c r="C13" s="297"/>
    </row>
    <row r="14" spans="1:3" ht="15.75" customHeight="1" x14ac:dyDescent="0.3">
      <c r="A14" s="177" t="s">
        <v>12</v>
      </c>
      <c r="B14" s="296" t="str">
        <f>IF('1_L6_PXK_O1_Popunjava PO 1'!F17="", "Podaci se automatski kopiraju iz 'Popunjava PO 1' ", '1_L6_PXK_O1_Popunjava PO 1'!F17)</f>
        <v xml:space="preserve">Podaci se automatski kopiraju iz 'Popunjava PO 1' </v>
      </c>
      <c r="C14" s="297"/>
    </row>
    <row r="15" spans="1:3" ht="15.75" customHeight="1" x14ac:dyDescent="0.3">
      <c r="A15" s="177" t="s">
        <v>13</v>
      </c>
      <c r="B15" s="296" t="str">
        <f>IF('1_L6_PXK_O1_Popunjava PO 1'!F18="", "Podaci se automatski kopiraju iz 'Popunjava PO 1' ", '1_L6_PXK_O1_Popunjava PO 1'!F18)</f>
        <v xml:space="preserve">Podaci se automatski kopiraju iz 'Popunjava PO 1' </v>
      </c>
      <c r="C15" s="297"/>
    </row>
    <row r="16" spans="1:3" ht="15.75" customHeight="1" x14ac:dyDescent="0.3">
      <c r="A16" s="177" t="s">
        <v>14</v>
      </c>
      <c r="B16" s="296" t="str">
        <f>IF('1_L6_PXK_O1_Popunjava PO 1'!F19="", "Podaci se automatski kopiraju iz 'Popunjava PO 1' ", '1_L6_PXK_O1_Popunjava PO 1'!F19)</f>
        <v xml:space="preserve">Podaci se automatski kopiraju iz 'Popunjava PO 1' </v>
      </c>
      <c r="C16" s="297"/>
    </row>
    <row r="17" spans="1:3" ht="32.25" customHeight="1" x14ac:dyDescent="0.3">
      <c r="A17" s="177" t="s">
        <v>15</v>
      </c>
      <c r="B17" s="296" t="str">
        <f>IF('1_L6_PXK_O1_Popunjava PO 1'!F20="", "Podaci se automatski kopiraju iz 'Popunjava PO 1' ", '1_L6_PXK_O1_Popunjava PO 1'!F20)</f>
        <v xml:space="preserve">Podaci se automatski kopiraju iz 'Popunjava PO 1' </v>
      </c>
      <c r="C17" s="297"/>
    </row>
    <row r="18" spans="1:3" ht="31.8" thickBot="1" x14ac:dyDescent="0.35">
      <c r="A18" s="178" t="s">
        <v>16</v>
      </c>
      <c r="B18" s="315" t="str">
        <f>IF('1_L6_PXK_O1_Popunjava PO 1'!F21="", "Podaci se automatski kopiraju iz 'Popunjava PO 1' ", '1_L6_PXK_O1_Popunjava PO 1'!F21)</f>
        <v xml:space="preserve">Podaci se automatski kopiraju iz 'Popunjava PO 1' </v>
      </c>
      <c r="C18" s="316"/>
    </row>
    <row r="19" spans="1:3" ht="36" customHeight="1" thickBot="1" x14ac:dyDescent="0.35">
      <c r="A19" s="2"/>
      <c r="B19" s="2"/>
      <c r="C19" s="2"/>
    </row>
    <row r="20" spans="1:3" ht="17.399999999999999" x14ac:dyDescent="0.3">
      <c r="A20" s="280" t="s">
        <v>17</v>
      </c>
      <c r="B20" s="281"/>
      <c r="C20" s="282"/>
    </row>
    <row r="21" spans="1:3" ht="46.8" x14ac:dyDescent="0.3">
      <c r="A21" s="24" t="s">
        <v>166</v>
      </c>
      <c r="B21" s="25" t="s">
        <v>19</v>
      </c>
      <c r="C21" s="26" t="s">
        <v>20</v>
      </c>
    </row>
    <row r="22" spans="1:3" ht="15" customHeight="1" x14ac:dyDescent="0.3">
      <c r="A22" s="179" t="str">
        <f>'1_L6_PXK_O1_Popunjava PO 1'!A26</f>
        <v>2024.</v>
      </c>
      <c r="B22" s="187">
        <f>'1_L6_PXK_O1_Popunjava PO 1'!D26</f>
        <v>0</v>
      </c>
      <c r="C22" s="188">
        <f>B22*4.1/100</f>
        <v>0</v>
      </c>
    </row>
    <row r="23" spans="1:3" ht="15.6" x14ac:dyDescent="0.3">
      <c r="A23" s="179" t="str">
        <f>'1_L6_PXK_O1_Popunjava PO 1'!A27</f>
        <v>2025.</v>
      </c>
      <c r="B23" s="187">
        <f>'1_L6_PXK_O1_Popunjava PO 1'!D27</f>
        <v>0</v>
      </c>
      <c r="C23" s="188">
        <f>B23*4.1/100</f>
        <v>0</v>
      </c>
    </row>
    <row r="24" spans="1:3" ht="15.6" x14ac:dyDescent="0.3">
      <c r="A24" s="179" t="str">
        <f>'1_L6_PXK_O1_Popunjava PO 1'!A28</f>
        <v>2026.</v>
      </c>
      <c r="B24" s="187">
        <f>'1_L6_PXK_O1_Popunjava PO 1'!D28</f>
        <v>0</v>
      </c>
      <c r="C24" s="188">
        <f>B24*4.1/100</f>
        <v>0</v>
      </c>
    </row>
    <row r="25" spans="1:3" ht="15.6" x14ac:dyDescent="0.3">
      <c r="A25" s="179" t="str">
        <f>'1_L6_PXK_O1_Popunjava PO 1'!A29</f>
        <v>2027.</v>
      </c>
      <c r="B25" s="187">
        <f>'1_L6_PXK_O1_Popunjava PO 1'!D29</f>
        <v>0</v>
      </c>
      <c r="C25" s="188">
        <f>B25*4.1/100</f>
        <v>0</v>
      </c>
    </row>
    <row r="26" spans="1:3" ht="15.6" x14ac:dyDescent="0.3">
      <c r="A26" s="180" t="s">
        <v>25</v>
      </c>
      <c r="B26" s="189">
        <f>SUM(B22:B25)</f>
        <v>0</v>
      </c>
      <c r="C26" s="190">
        <f>SUM(C22:C25)</f>
        <v>0</v>
      </c>
    </row>
    <row r="27" spans="1:3" ht="126" customHeight="1" x14ac:dyDescent="0.3">
      <c r="A27" s="302" t="s">
        <v>26</v>
      </c>
      <c r="B27" s="303"/>
      <c r="C27" s="191">
        <f>'1_L6_PXK_O1_Popunjava PO 1'!F31</f>
        <v>0</v>
      </c>
    </row>
    <row r="28" spans="1:3" ht="48" customHeight="1" thickBot="1" x14ac:dyDescent="0.35">
      <c r="A28" s="304" t="s">
        <v>167</v>
      </c>
      <c r="B28" s="305"/>
      <c r="C28" s="192">
        <f>'1_L6_PXK_O1_Popunjava PO 1'!F32</f>
        <v>0</v>
      </c>
    </row>
    <row r="29" spans="1:3" ht="34.5" customHeight="1" thickBot="1" x14ac:dyDescent="0.35">
      <c r="A29" s="181"/>
      <c r="B29" s="181"/>
      <c r="C29" s="182"/>
    </row>
    <row r="30" spans="1:3" ht="18" thickBot="1" x14ac:dyDescent="0.35">
      <c r="A30" s="318" t="s">
        <v>168</v>
      </c>
      <c r="B30" s="319"/>
      <c r="C30" s="320"/>
    </row>
    <row r="31" spans="1:3" ht="84" customHeight="1" x14ac:dyDescent="0.3">
      <c r="A31" s="321" t="s">
        <v>169</v>
      </c>
      <c r="B31" s="321"/>
      <c r="C31" s="321"/>
    </row>
    <row r="32" spans="1:3" ht="232.5" customHeight="1" x14ac:dyDescent="0.3">
      <c r="A32" s="321" t="s">
        <v>170</v>
      </c>
      <c r="B32" s="321"/>
      <c r="C32" s="321"/>
    </row>
    <row r="33" spans="1:4" ht="70.5" customHeight="1" x14ac:dyDescent="0.3">
      <c r="A33" s="257" t="s">
        <v>171</v>
      </c>
      <c r="C33" s="257" t="s">
        <v>172</v>
      </c>
      <c r="D33" s="14"/>
    </row>
    <row r="34" spans="1:4" ht="15.75" customHeight="1" x14ac:dyDescent="0.3">
      <c r="A34" s="183"/>
      <c r="C34" s="183"/>
      <c r="D34" s="27"/>
    </row>
    <row r="35" spans="1:4" ht="15.6" x14ac:dyDescent="0.3">
      <c r="D35" s="16"/>
    </row>
    <row r="36" spans="1:4" ht="13.35" customHeight="1" x14ac:dyDescent="0.3">
      <c r="D36" s="16"/>
    </row>
    <row r="37" spans="1:4" ht="102.75" customHeight="1" x14ac:dyDescent="0.3">
      <c r="A37" s="322" t="s">
        <v>173</v>
      </c>
      <c r="B37" s="322"/>
      <c r="C37" s="322"/>
      <c r="D37" s="16"/>
    </row>
    <row r="38" spans="1:4" ht="13.35" customHeight="1" x14ac:dyDescent="0.3">
      <c r="A38" s="184"/>
      <c r="B38" s="185"/>
      <c r="C38" s="185"/>
      <c r="D38" s="16"/>
    </row>
    <row r="39" spans="1:4" ht="13.35" customHeight="1" thickBot="1" x14ac:dyDescent="0.35">
      <c r="A39" s="184"/>
      <c r="B39" s="185"/>
      <c r="C39" s="185"/>
      <c r="D39" s="16"/>
    </row>
    <row r="40" spans="1:4" ht="29.25" customHeight="1" thickBot="1" x14ac:dyDescent="0.35">
      <c r="A40" s="323" t="s">
        <v>174</v>
      </c>
      <c r="B40" s="324"/>
      <c r="C40" s="325"/>
      <c r="D40" s="186"/>
    </row>
    <row r="41" spans="1:4" ht="14.1" customHeight="1" x14ac:dyDescent="0.3">
      <c r="A41" s="326" t="s">
        <v>175</v>
      </c>
      <c r="B41" s="326"/>
      <c r="C41" s="326"/>
    </row>
    <row r="42" spans="1:4" ht="14.1" customHeight="1" x14ac:dyDescent="0.3">
      <c r="A42" s="326" t="s">
        <v>176</v>
      </c>
      <c r="B42" s="326"/>
      <c r="C42" s="326"/>
    </row>
    <row r="43" spans="1:4" ht="30" customHeight="1" x14ac:dyDescent="0.3">
      <c r="A43" s="326" t="s">
        <v>177</v>
      </c>
      <c r="B43" s="326"/>
      <c r="C43" s="326"/>
    </row>
    <row r="44" spans="1:4" ht="14.1" customHeight="1" x14ac:dyDescent="0.3">
      <c r="A44" s="317" t="s">
        <v>178</v>
      </c>
      <c r="B44" s="317"/>
      <c r="C44" s="317"/>
    </row>
    <row r="45" spans="1:4" ht="14.1" customHeight="1" x14ac:dyDescent="0.3">
      <c r="A45" s="317" t="s">
        <v>179</v>
      </c>
      <c r="B45" s="317"/>
      <c r="C45" s="317"/>
    </row>
    <row r="46" spans="1:4" ht="14.1" customHeight="1" x14ac:dyDescent="0.3">
      <c r="A46" s="317" t="s">
        <v>180</v>
      </c>
      <c r="B46" s="317"/>
      <c r="C46" s="317"/>
    </row>
    <row r="47" spans="1:4" ht="14.1" customHeight="1" x14ac:dyDescent="0.3">
      <c r="A47" s="317" t="s">
        <v>181</v>
      </c>
      <c r="B47" s="317"/>
      <c r="C47" s="317"/>
    </row>
    <row r="48" spans="1:4" ht="14.1" customHeight="1" x14ac:dyDescent="0.3">
      <c r="A48" s="317" t="s">
        <v>182</v>
      </c>
      <c r="B48" s="317"/>
      <c r="C48" s="317"/>
    </row>
    <row r="49" spans="1:3" ht="14.1" customHeight="1" x14ac:dyDescent="0.3">
      <c r="A49" s="317" t="s">
        <v>183</v>
      </c>
      <c r="B49" s="317"/>
      <c r="C49" s="317"/>
    </row>
    <row r="50" spans="1:3" ht="24.9" customHeight="1" x14ac:dyDescent="0.3">
      <c r="A50" s="317" t="s">
        <v>184</v>
      </c>
      <c r="B50" s="317"/>
      <c r="C50" s="317"/>
    </row>
  </sheetData>
  <sheetProtection algorithmName="SHA-512" hashValue="8aEmwz2mZU/vnrpMqzmTxwyW7LvoWHLk+OGK4Ax72D1f5LasM3FVYa0Me0TES6crT3Rej5oVRd9FlQrc7UNJ+A==" saltValue="dvEUKl9XaBeW630Pp+ibTA==" spinCount="100000" sheet="1" objects="1" scenarios="1"/>
  <mergeCells count="35">
    <mergeCell ref="A46:C46"/>
    <mergeCell ref="A47:C47"/>
    <mergeCell ref="A48:C48"/>
    <mergeCell ref="A49:C49"/>
    <mergeCell ref="A50:C50"/>
    <mergeCell ref="A45:C45"/>
    <mergeCell ref="A27:B27"/>
    <mergeCell ref="A28:B28"/>
    <mergeCell ref="A30:C30"/>
    <mergeCell ref="A31:C31"/>
    <mergeCell ref="A32:C32"/>
    <mergeCell ref="A37:C37"/>
    <mergeCell ref="A40:C40"/>
    <mergeCell ref="A41:C41"/>
    <mergeCell ref="A42:C42"/>
    <mergeCell ref="A43:C43"/>
    <mergeCell ref="A44:C44"/>
    <mergeCell ref="A20:C20"/>
    <mergeCell ref="B8:C8"/>
    <mergeCell ref="B9:C9"/>
    <mergeCell ref="B10:C10"/>
    <mergeCell ref="B11:C11"/>
    <mergeCell ref="B12:C12"/>
    <mergeCell ref="B13:C13"/>
    <mergeCell ref="B14:C14"/>
    <mergeCell ref="B15:C15"/>
    <mergeCell ref="B16:C16"/>
    <mergeCell ref="B17:C17"/>
    <mergeCell ref="B18:C18"/>
    <mergeCell ref="B7:C7"/>
    <mergeCell ref="A1:C1"/>
    <mergeCell ref="A3:C3"/>
    <mergeCell ref="B4:C4"/>
    <mergeCell ref="B5:C5"/>
    <mergeCell ref="B6:C6"/>
  </mergeCells>
  <pageMargins left="0.25" right="0.25" top="0.92812499999999998" bottom="0.75" header="0.3" footer="0.3"/>
  <pageSetup paperSize="9" scale="20" orientation="portrait" r:id="rId1"/>
  <headerFooter alignWithMargins="0">
    <oddHeader xml:space="preserve">&amp;L&amp;G&amp;C&amp;"-,Bold"&amp;16
Zahtjev za odobravanje Operatinog programa, Operativnog fonda i iznosa potpore </oddHeader>
    <oddFooter>&amp;LL6_PXK_O1_v2.1_20241023&amp;R&amp;P/&amp;N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249977111117893"/>
  </sheetPr>
  <dimension ref="A1:H51"/>
  <sheetViews>
    <sheetView view="pageBreakPreview" topLeftCell="A28" zoomScale="50" zoomScaleNormal="100" zoomScaleSheetLayoutView="50" zoomScalePageLayoutView="10" workbookViewId="0">
      <selection activeCell="G32" sqref="G32"/>
    </sheetView>
  </sheetViews>
  <sheetFormatPr defaultColWidth="9.109375" defaultRowHeight="13.8" x14ac:dyDescent="0.3"/>
  <cols>
    <col min="1" max="1" width="19.6640625" style="1" customWidth="1"/>
    <col min="2" max="2" width="38.5546875" style="1" customWidth="1"/>
    <col min="3" max="3" width="14.44140625" style="123" customWidth="1"/>
    <col min="4" max="4" width="42.33203125" style="1" customWidth="1"/>
    <col min="5" max="5" width="41.33203125" style="1" customWidth="1"/>
    <col min="6" max="6" width="43.6640625" style="1" customWidth="1"/>
    <col min="7" max="7" width="52.33203125" style="1" customWidth="1"/>
    <col min="8" max="8" width="24.6640625" style="2" customWidth="1"/>
    <col min="9" max="16384" width="9.109375" style="2"/>
  </cols>
  <sheetData>
    <row r="1" spans="1:8" s="1" customFormat="1" ht="58.5" customHeight="1" thickBot="1" x14ac:dyDescent="0.35">
      <c r="A1" s="193" t="s">
        <v>50</v>
      </c>
      <c r="B1" s="194" t="s">
        <v>51</v>
      </c>
      <c r="C1" s="195" t="s">
        <v>52</v>
      </c>
      <c r="D1" s="194" t="s">
        <v>53</v>
      </c>
      <c r="E1" s="194" t="s">
        <v>54</v>
      </c>
      <c r="F1" s="194" t="s">
        <v>55</v>
      </c>
      <c r="G1" s="196" t="s">
        <v>56</v>
      </c>
    </row>
    <row r="2" spans="1:8" ht="150" customHeight="1" x14ac:dyDescent="0.3">
      <c r="A2" s="91" t="s">
        <v>57</v>
      </c>
      <c r="B2" s="91" t="s">
        <v>58</v>
      </c>
      <c r="C2" s="92" t="s">
        <v>59</v>
      </c>
      <c r="D2" s="91" t="s">
        <v>60</v>
      </c>
      <c r="E2" s="91" t="s">
        <v>61</v>
      </c>
      <c r="F2" s="91" t="s">
        <v>62</v>
      </c>
      <c r="G2" s="91" t="s">
        <v>63</v>
      </c>
    </row>
    <row r="3" spans="1:8" ht="150" customHeight="1" thickBot="1" x14ac:dyDescent="0.35">
      <c r="A3" s="93" t="s">
        <v>57</v>
      </c>
      <c r="B3" s="93" t="s">
        <v>58</v>
      </c>
      <c r="C3" s="94" t="s">
        <v>59</v>
      </c>
      <c r="D3" s="93" t="s">
        <v>64</v>
      </c>
      <c r="E3" s="93" t="s">
        <v>65</v>
      </c>
      <c r="F3" s="93" t="s">
        <v>66</v>
      </c>
      <c r="G3" s="93" t="s">
        <v>67</v>
      </c>
    </row>
    <row r="4" spans="1:8" ht="150" customHeight="1" x14ac:dyDescent="0.3">
      <c r="A4" s="95" t="s">
        <v>68</v>
      </c>
      <c r="B4" s="95" t="s">
        <v>69</v>
      </c>
      <c r="C4" s="96" t="s">
        <v>59</v>
      </c>
      <c r="D4" s="95" t="s">
        <v>70</v>
      </c>
      <c r="E4" s="95" t="s">
        <v>71</v>
      </c>
      <c r="F4" s="95" t="s">
        <v>62</v>
      </c>
      <c r="G4" s="95" t="s">
        <v>63</v>
      </c>
    </row>
    <row r="5" spans="1:8" ht="150" customHeight="1" x14ac:dyDescent="0.3">
      <c r="A5" s="97" t="s">
        <v>68</v>
      </c>
      <c r="B5" s="97" t="s">
        <v>69</v>
      </c>
      <c r="C5" s="98" t="s">
        <v>59</v>
      </c>
      <c r="D5" s="97" t="s">
        <v>70</v>
      </c>
      <c r="E5" s="97" t="s">
        <v>65</v>
      </c>
      <c r="F5" s="97" t="s">
        <v>72</v>
      </c>
      <c r="G5" s="97" t="s">
        <v>67</v>
      </c>
    </row>
    <row r="6" spans="1:8" ht="150" customHeight="1" thickBot="1" x14ac:dyDescent="0.35">
      <c r="A6" s="99" t="s">
        <v>68</v>
      </c>
      <c r="B6" s="99" t="s">
        <v>69</v>
      </c>
      <c r="C6" s="100" t="s">
        <v>59</v>
      </c>
      <c r="D6" s="99" t="s">
        <v>70</v>
      </c>
      <c r="E6" s="99" t="s">
        <v>73</v>
      </c>
      <c r="F6" s="99" t="s">
        <v>74</v>
      </c>
      <c r="G6" s="99" t="s">
        <v>75</v>
      </c>
    </row>
    <row r="7" spans="1:8" ht="150" customHeight="1" x14ac:dyDescent="0.3">
      <c r="A7" s="91" t="s">
        <v>76</v>
      </c>
      <c r="B7" s="91" t="s">
        <v>77</v>
      </c>
      <c r="C7" s="92" t="s">
        <v>78</v>
      </c>
      <c r="D7" s="91" t="s">
        <v>79</v>
      </c>
      <c r="E7" s="91" t="s">
        <v>65</v>
      </c>
      <c r="F7" s="91" t="s">
        <v>72</v>
      </c>
      <c r="G7" s="91" t="s">
        <v>67</v>
      </c>
    </row>
    <row r="8" spans="1:8" ht="150" customHeight="1" x14ac:dyDescent="0.3">
      <c r="A8" s="91" t="s">
        <v>76</v>
      </c>
      <c r="B8" s="101" t="s">
        <v>77</v>
      </c>
      <c r="C8" s="102" t="s">
        <v>78</v>
      </c>
      <c r="D8" s="101" t="s">
        <v>79</v>
      </c>
      <c r="E8" s="101" t="s">
        <v>80</v>
      </c>
      <c r="F8" s="101" t="s">
        <v>81</v>
      </c>
      <c r="G8" s="101" t="s">
        <v>82</v>
      </c>
    </row>
    <row r="9" spans="1:8" ht="150" customHeight="1" x14ac:dyDescent="0.3">
      <c r="A9" s="91" t="s">
        <v>76</v>
      </c>
      <c r="B9" s="101" t="s">
        <v>77</v>
      </c>
      <c r="C9" s="102" t="s">
        <v>83</v>
      </c>
      <c r="D9" s="101" t="s">
        <v>79</v>
      </c>
      <c r="E9" s="101" t="s">
        <v>84</v>
      </c>
      <c r="F9" s="101" t="s">
        <v>81</v>
      </c>
      <c r="G9" s="101" t="s">
        <v>82</v>
      </c>
    </row>
    <row r="10" spans="1:8" ht="150" customHeight="1" thickBot="1" x14ac:dyDescent="0.35">
      <c r="A10" s="93" t="s">
        <v>76</v>
      </c>
      <c r="B10" s="93" t="s">
        <v>77</v>
      </c>
      <c r="C10" s="94" t="s">
        <v>78</v>
      </c>
      <c r="D10" s="93" t="s">
        <v>85</v>
      </c>
      <c r="E10" s="93" t="s">
        <v>73</v>
      </c>
      <c r="F10" s="93" t="s">
        <v>74</v>
      </c>
      <c r="G10" s="93" t="s">
        <v>75</v>
      </c>
    </row>
    <row r="11" spans="1:8" ht="150" customHeight="1" x14ac:dyDescent="0.3">
      <c r="A11" s="95" t="s">
        <v>86</v>
      </c>
      <c r="B11" s="95" t="s">
        <v>87</v>
      </c>
      <c r="C11" s="103" t="s">
        <v>88</v>
      </c>
      <c r="D11" s="95" t="s">
        <v>79</v>
      </c>
      <c r="E11" s="95" t="s">
        <v>65</v>
      </c>
      <c r="F11" s="95" t="s">
        <v>72</v>
      </c>
      <c r="G11" s="95" t="s">
        <v>67</v>
      </c>
    </row>
    <row r="12" spans="1:8" ht="150" customHeight="1" x14ac:dyDescent="0.3">
      <c r="A12" s="97" t="s">
        <v>86</v>
      </c>
      <c r="B12" s="97" t="s">
        <v>89</v>
      </c>
      <c r="C12" s="98" t="s">
        <v>88</v>
      </c>
      <c r="D12" s="97" t="s">
        <v>79</v>
      </c>
      <c r="E12" s="97" t="s">
        <v>80</v>
      </c>
      <c r="F12" s="97" t="s">
        <v>81</v>
      </c>
      <c r="G12" s="97" t="s">
        <v>82</v>
      </c>
    </row>
    <row r="13" spans="1:8" ht="150" customHeight="1" thickBot="1" x14ac:dyDescent="0.35">
      <c r="A13" s="99" t="s">
        <v>86</v>
      </c>
      <c r="B13" s="99" t="s">
        <v>90</v>
      </c>
      <c r="C13" s="104" t="s">
        <v>88</v>
      </c>
      <c r="D13" s="99" t="s">
        <v>85</v>
      </c>
      <c r="E13" s="99" t="s">
        <v>91</v>
      </c>
      <c r="F13" s="99" t="s">
        <v>74</v>
      </c>
      <c r="G13" s="99" t="s">
        <v>75</v>
      </c>
    </row>
    <row r="14" spans="1:8" ht="150" customHeight="1" x14ac:dyDescent="0.3">
      <c r="A14" s="91" t="s">
        <v>92</v>
      </c>
      <c r="B14" s="91" t="s">
        <v>93</v>
      </c>
      <c r="C14" s="105" t="s">
        <v>94</v>
      </c>
      <c r="D14" s="91" t="s">
        <v>95</v>
      </c>
      <c r="E14" s="91" t="s">
        <v>71</v>
      </c>
      <c r="F14" s="91" t="s">
        <v>72</v>
      </c>
      <c r="G14" s="106" t="s">
        <v>67</v>
      </c>
      <c r="H14" s="1"/>
    </row>
    <row r="15" spans="1:8" ht="150" customHeight="1" x14ac:dyDescent="0.3">
      <c r="A15" s="101" t="s">
        <v>92</v>
      </c>
      <c r="B15" s="101" t="s">
        <v>93</v>
      </c>
      <c r="C15" s="102" t="s">
        <v>94</v>
      </c>
      <c r="D15" s="101" t="s">
        <v>96</v>
      </c>
      <c r="E15" s="101" t="s">
        <v>65</v>
      </c>
      <c r="F15" s="101" t="s">
        <v>72</v>
      </c>
      <c r="G15" s="101" t="s">
        <v>67</v>
      </c>
      <c r="H15" s="1"/>
    </row>
    <row r="16" spans="1:8" ht="150" customHeight="1" thickBot="1" x14ac:dyDescent="0.35">
      <c r="A16" s="93" t="s">
        <v>92</v>
      </c>
      <c r="B16" s="93" t="s">
        <v>93</v>
      </c>
      <c r="C16" s="107" t="s">
        <v>94</v>
      </c>
      <c r="D16" s="93" t="s">
        <v>97</v>
      </c>
      <c r="E16" s="93" t="s">
        <v>98</v>
      </c>
      <c r="F16" s="93" t="s">
        <v>72</v>
      </c>
      <c r="G16" s="108" t="s">
        <v>67</v>
      </c>
      <c r="H16" s="1"/>
    </row>
    <row r="17" spans="1:7" ht="150" customHeight="1" x14ac:dyDescent="0.3">
      <c r="A17" s="95" t="s">
        <v>99</v>
      </c>
      <c r="B17" s="95" t="s">
        <v>100</v>
      </c>
      <c r="C17" s="96" t="s">
        <v>101</v>
      </c>
      <c r="D17" s="95" t="s">
        <v>64</v>
      </c>
      <c r="E17" s="95" t="s">
        <v>65</v>
      </c>
      <c r="F17" s="95" t="s">
        <v>72</v>
      </c>
      <c r="G17" s="95" t="s">
        <v>67</v>
      </c>
    </row>
    <row r="18" spans="1:7" ht="150" customHeight="1" thickBot="1" x14ac:dyDescent="0.35">
      <c r="A18" s="99" t="s">
        <v>99</v>
      </c>
      <c r="B18" s="99" t="s">
        <v>100</v>
      </c>
      <c r="C18" s="100" t="s">
        <v>101</v>
      </c>
      <c r="D18" s="99" t="s">
        <v>95</v>
      </c>
      <c r="E18" s="99" t="s">
        <v>71</v>
      </c>
      <c r="F18" s="99" t="s">
        <v>72</v>
      </c>
      <c r="G18" s="99" t="s">
        <v>67</v>
      </c>
    </row>
    <row r="19" spans="1:7" ht="150" customHeight="1" x14ac:dyDescent="0.3">
      <c r="A19" s="106" t="s">
        <v>102</v>
      </c>
      <c r="B19" s="106" t="s">
        <v>103</v>
      </c>
      <c r="C19" s="109" t="s">
        <v>104</v>
      </c>
      <c r="D19" s="106" t="s">
        <v>105</v>
      </c>
      <c r="E19" s="106" t="s">
        <v>106</v>
      </c>
      <c r="F19" s="106" t="s">
        <v>107</v>
      </c>
      <c r="G19" s="106" t="s">
        <v>108</v>
      </c>
    </row>
    <row r="20" spans="1:7" ht="150" customHeight="1" thickBot="1" x14ac:dyDescent="0.35">
      <c r="A20" s="110" t="s">
        <v>102</v>
      </c>
      <c r="B20" s="110" t="s">
        <v>103</v>
      </c>
      <c r="C20" s="111" t="s">
        <v>104</v>
      </c>
      <c r="D20" s="110" t="s">
        <v>105</v>
      </c>
      <c r="E20" s="110" t="s">
        <v>65</v>
      </c>
      <c r="F20" s="93" t="s">
        <v>72</v>
      </c>
      <c r="G20" s="93" t="s">
        <v>67</v>
      </c>
    </row>
    <row r="21" spans="1:7" ht="150" customHeight="1" x14ac:dyDescent="0.3">
      <c r="A21" s="112" t="s">
        <v>109</v>
      </c>
      <c r="B21" s="112" t="s">
        <v>110</v>
      </c>
      <c r="C21" s="113" t="s">
        <v>111</v>
      </c>
      <c r="D21" s="112" t="s">
        <v>105</v>
      </c>
      <c r="E21" s="112" t="s">
        <v>112</v>
      </c>
      <c r="F21" s="112" t="s">
        <v>113</v>
      </c>
      <c r="G21" s="112" t="s">
        <v>114</v>
      </c>
    </row>
    <row r="22" spans="1:7" ht="150" customHeight="1" thickBot="1" x14ac:dyDescent="0.35">
      <c r="A22" s="114" t="s">
        <v>109</v>
      </c>
      <c r="B22" s="114" t="s">
        <v>110</v>
      </c>
      <c r="C22" s="104" t="s">
        <v>111</v>
      </c>
      <c r="D22" s="114" t="s">
        <v>105</v>
      </c>
      <c r="E22" s="114" t="s">
        <v>65</v>
      </c>
      <c r="F22" s="114" t="s">
        <v>115</v>
      </c>
      <c r="G22" s="114" t="s">
        <v>67</v>
      </c>
    </row>
    <row r="23" spans="1:7" ht="150" customHeight="1" x14ac:dyDescent="0.3">
      <c r="A23" s="106" t="s">
        <v>116</v>
      </c>
      <c r="B23" s="106" t="s">
        <v>117</v>
      </c>
      <c r="C23" s="109" t="s">
        <v>111</v>
      </c>
      <c r="D23" s="106" t="s">
        <v>105</v>
      </c>
      <c r="E23" s="106" t="s">
        <v>112</v>
      </c>
      <c r="F23" s="106" t="s">
        <v>107</v>
      </c>
      <c r="G23" s="106" t="s">
        <v>118</v>
      </c>
    </row>
    <row r="24" spans="1:7" ht="150" customHeight="1" thickBot="1" x14ac:dyDescent="0.35">
      <c r="A24" s="108" t="s">
        <v>116</v>
      </c>
      <c r="B24" s="108" t="s">
        <v>117</v>
      </c>
      <c r="C24" s="107" t="s">
        <v>111</v>
      </c>
      <c r="D24" s="108" t="s">
        <v>105</v>
      </c>
      <c r="E24" s="108" t="s">
        <v>65</v>
      </c>
      <c r="F24" s="108" t="s">
        <v>119</v>
      </c>
      <c r="G24" s="108" t="s">
        <v>67</v>
      </c>
    </row>
    <row r="25" spans="1:7" ht="150" customHeight="1" x14ac:dyDescent="0.3">
      <c r="A25" s="112" t="s">
        <v>120</v>
      </c>
      <c r="B25" s="112" t="s">
        <v>121</v>
      </c>
      <c r="C25" s="113" t="s">
        <v>111</v>
      </c>
      <c r="D25" s="112" t="s">
        <v>105</v>
      </c>
      <c r="E25" s="112" t="s">
        <v>112</v>
      </c>
      <c r="F25" s="112" t="s">
        <v>107</v>
      </c>
      <c r="G25" s="112" t="s">
        <v>118</v>
      </c>
    </row>
    <row r="26" spans="1:7" ht="150" customHeight="1" thickBot="1" x14ac:dyDescent="0.35">
      <c r="A26" s="115" t="s">
        <v>120</v>
      </c>
      <c r="B26" s="115" t="s">
        <v>121</v>
      </c>
      <c r="C26" s="116" t="s">
        <v>111</v>
      </c>
      <c r="D26" s="115" t="s">
        <v>105</v>
      </c>
      <c r="E26" s="115" t="s">
        <v>65</v>
      </c>
      <c r="F26" s="115" t="s">
        <v>122</v>
      </c>
      <c r="G26" s="115" t="s">
        <v>67</v>
      </c>
    </row>
    <row r="27" spans="1:7" ht="150" customHeight="1" x14ac:dyDescent="0.3">
      <c r="A27" s="117" t="s">
        <v>123</v>
      </c>
      <c r="B27" s="117" t="s">
        <v>124</v>
      </c>
      <c r="C27" s="118" t="s">
        <v>125</v>
      </c>
      <c r="D27" s="117" t="s">
        <v>126</v>
      </c>
      <c r="E27" s="117" t="s">
        <v>127</v>
      </c>
      <c r="F27" s="117" t="s">
        <v>128</v>
      </c>
      <c r="G27" s="117" t="s">
        <v>129</v>
      </c>
    </row>
    <row r="28" spans="1:7" ht="150" customHeight="1" thickBot="1" x14ac:dyDescent="0.35">
      <c r="A28" s="93" t="s">
        <v>123</v>
      </c>
      <c r="B28" s="93" t="s">
        <v>124</v>
      </c>
      <c r="C28" s="94" t="s">
        <v>125</v>
      </c>
      <c r="D28" s="93" t="s">
        <v>130</v>
      </c>
      <c r="E28" s="93" t="s">
        <v>65</v>
      </c>
      <c r="F28" s="93" t="s">
        <v>72</v>
      </c>
      <c r="G28" s="93" t="s">
        <v>67</v>
      </c>
    </row>
    <row r="29" spans="1:7" ht="150" customHeight="1" thickBot="1" x14ac:dyDescent="0.35">
      <c r="A29" s="119" t="s">
        <v>131</v>
      </c>
      <c r="B29" s="119" t="s">
        <v>132</v>
      </c>
      <c r="C29" s="120" t="s">
        <v>133</v>
      </c>
      <c r="D29" s="119" t="s">
        <v>134</v>
      </c>
      <c r="E29" s="119" t="s">
        <v>134</v>
      </c>
      <c r="F29" s="121" t="s">
        <v>135</v>
      </c>
      <c r="G29" s="121" t="s">
        <v>135</v>
      </c>
    </row>
    <row r="31" spans="1:7" ht="18" x14ac:dyDescent="0.3">
      <c r="A31" s="122" t="s">
        <v>136</v>
      </c>
      <c r="B31" s="122"/>
    </row>
    <row r="32" spans="1:7" ht="273" customHeight="1" x14ac:dyDescent="0.3">
      <c r="A32" s="327" t="s">
        <v>137</v>
      </c>
      <c r="B32" s="327"/>
      <c r="C32" s="327"/>
      <c r="D32" s="327"/>
      <c r="E32" s="327"/>
      <c r="F32" s="327"/>
      <c r="G32" s="124"/>
    </row>
    <row r="33" spans="1:7" x14ac:dyDescent="0.3">
      <c r="A33" s="124"/>
      <c r="B33" s="124"/>
      <c r="C33" s="124"/>
      <c r="D33" s="124"/>
      <c r="E33" s="124"/>
      <c r="F33" s="124"/>
      <c r="G33" s="124"/>
    </row>
    <row r="34" spans="1:7" x14ac:dyDescent="0.3">
      <c r="A34" s="124"/>
      <c r="B34" s="124"/>
      <c r="C34" s="124"/>
      <c r="D34" s="124"/>
      <c r="E34" s="124"/>
      <c r="F34" s="124"/>
      <c r="G34" s="124"/>
    </row>
    <row r="35" spans="1:7" x14ac:dyDescent="0.3">
      <c r="A35" s="124"/>
      <c r="B35" s="124"/>
      <c r="C35" s="124"/>
      <c r="D35" s="124"/>
      <c r="E35" s="124"/>
      <c r="F35" s="124"/>
      <c r="G35" s="124"/>
    </row>
    <row r="36" spans="1:7" x14ac:dyDescent="0.3">
      <c r="A36" s="124"/>
      <c r="B36" s="124"/>
      <c r="C36" s="124"/>
      <c r="D36" s="124"/>
      <c r="E36" s="124"/>
      <c r="F36" s="124"/>
      <c r="G36" s="124"/>
    </row>
    <row r="37" spans="1:7" x14ac:dyDescent="0.3">
      <c r="A37" s="124"/>
      <c r="B37" s="124"/>
      <c r="C37" s="124"/>
      <c r="D37" s="124"/>
      <c r="E37" s="124"/>
      <c r="F37" s="124"/>
      <c r="G37" s="124"/>
    </row>
    <row r="38" spans="1:7" x14ac:dyDescent="0.3">
      <c r="A38" s="124"/>
      <c r="B38" s="124"/>
      <c r="C38" s="124"/>
      <c r="D38" s="124"/>
      <c r="E38" s="124"/>
      <c r="F38" s="124"/>
      <c r="G38" s="124"/>
    </row>
    <row r="39" spans="1:7" x14ac:dyDescent="0.3">
      <c r="A39" s="124"/>
      <c r="B39" s="124"/>
      <c r="C39" s="124"/>
      <c r="D39" s="124"/>
      <c r="E39" s="124"/>
      <c r="F39" s="124"/>
      <c r="G39" s="124"/>
    </row>
    <row r="40" spans="1:7" x14ac:dyDescent="0.3">
      <c r="A40" s="124"/>
      <c r="B40" s="124"/>
      <c r="C40" s="124"/>
      <c r="D40" s="124"/>
      <c r="E40" s="124"/>
      <c r="F40" s="124"/>
      <c r="G40" s="124"/>
    </row>
    <row r="41" spans="1:7" x14ac:dyDescent="0.3">
      <c r="A41" s="124"/>
      <c r="B41" s="124"/>
      <c r="C41" s="124"/>
      <c r="D41" s="124"/>
      <c r="E41" s="124"/>
      <c r="F41" s="124"/>
      <c r="G41" s="124"/>
    </row>
    <row r="42" spans="1:7" x14ac:dyDescent="0.3">
      <c r="A42" s="124"/>
      <c r="B42" s="124"/>
      <c r="C42" s="124"/>
      <c r="D42" s="124"/>
      <c r="E42" s="124"/>
      <c r="F42" s="124"/>
      <c r="G42" s="124"/>
    </row>
    <row r="43" spans="1:7" x14ac:dyDescent="0.3">
      <c r="A43" s="124"/>
      <c r="B43" s="124"/>
      <c r="C43" s="124"/>
      <c r="D43" s="124"/>
      <c r="E43" s="124"/>
      <c r="F43" s="124"/>
      <c r="G43" s="124"/>
    </row>
    <row r="44" spans="1:7" x14ac:dyDescent="0.3">
      <c r="A44" s="124"/>
      <c r="B44" s="124"/>
      <c r="C44" s="124"/>
      <c r="D44" s="124"/>
      <c r="E44" s="124"/>
      <c r="F44" s="124"/>
      <c r="G44" s="124"/>
    </row>
    <row r="45" spans="1:7" x14ac:dyDescent="0.3">
      <c r="A45" s="124"/>
      <c r="B45" s="124"/>
      <c r="C45" s="124"/>
      <c r="D45" s="124"/>
      <c r="E45" s="124"/>
      <c r="F45" s="124"/>
      <c r="G45" s="124"/>
    </row>
    <row r="46" spans="1:7" x14ac:dyDescent="0.3">
      <c r="A46" s="124"/>
      <c r="B46" s="124"/>
      <c r="C46" s="124"/>
      <c r="D46" s="124"/>
      <c r="E46" s="124"/>
      <c r="F46" s="124"/>
      <c r="G46" s="124"/>
    </row>
    <row r="47" spans="1:7" x14ac:dyDescent="0.3">
      <c r="A47" s="124"/>
      <c r="B47" s="124"/>
      <c r="C47" s="124"/>
      <c r="D47" s="124"/>
      <c r="E47" s="124"/>
      <c r="F47" s="124"/>
      <c r="G47" s="124"/>
    </row>
    <row r="48" spans="1:7" x14ac:dyDescent="0.3">
      <c r="A48" s="124"/>
      <c r="B48" s="124"/>
      <c r="C48" s="124"/>
      <c r="D48" s="124"/>
      <c r="E48" s="124"/>
      <c r="F48" s="124"/>
      <c r="G48" s="124"/>
    </row>
    <row r="49" spans="1:7" x14ac:dyDescent="0.3">
      <c r="A49" s="124"/>
      <c r="B49" s="124"/>
      <c r="C49" s="124"/>
      <c r="D49" s="124"/>
      <c r="E49" s="124"/>
      <c r="F49" s="124"/>
      <c r="G49" s="124"/>
    </row>
    <row r="50" spans="1:7" x14ac:dyDescent="0.3">
      <c r="A50" s="124"/>
      <c r="B50" s="124"/>
      <c r="C50" s="124"/>
      <c r="D50" s="124"/>
      <c r="E50" s="124"/>
      <c r="F50" s="124"/>
      <c r="G50" s="124"/>
    </row>
    <row r="51" spans="1:7" x14ac:dyDescent="0.3">
      <c r="A51" s="124"/>
      <c r="B51" s="124"/>
      <c r="C51" s="124"/>
      <c r="D51" s="124"/>
      <c r="E51" s="124"/>
      <c r="F51" s="124"/>
      <c r="G51" s="124"/>
    </row>
  </sheetData>
  <sheetProtection algorithmName="SHA-512" hashValue="t3+TGwQ18cnLSdgAN3lWGmopu5bQAz36NCSSuNI8wI+hy7EAKfavb3HKzl7ayIUOyGJvB3m7ngK010hZyXX00w==" saltValue="CYUYxm5KkuYYIHnfNP14qA==" spinCount="100000" sheet="1" objects="1" scenarios="1"/>
  <mergeCells count="1">
    <mergeCell ref="A32:F32"/>
  </mergeCells>
  <pageMargins left="0.25" right="0.25" top="0.92812499999999998" bottom="0.75" header="0.3" footer="0.3"/>
  <pageSetup paperSize="8" scale="20" orientation="landscape" r:id="rId1"/>
  <headerFooter alignWithMargins="0">
    <oddHeader xml:space="preserve">&amp;L&amp;G&amp;C&amp;"-,Bold"&amp;16
Zahtjev za odobravanje Operatinog programa, Operativnog fonda i iznosa potpore </oddHeader>
    <oddFooter>&amp;LL6_PXK_O1_v2.1_20241023&amp;R&amp;P/&amp;N</oddFooter>
  </headerFooter>
  <rowBreaks count="1" manualBreakCount="1">
    <brk id="22"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D29"/>
  <sheetViews>
    <sheetView view="pageLayout" zoomScale="80" zoomScaleNormal="100" zoomScaleSheetLayoutView="50" zoomScalePageLayoutView="80" workbookViewId="0"/>
  </sheetViews>
  <sheetFormatPr defaultRowHeight="14.4" x14ac:dyDescent="0.3"/>
  <cols>
    <col min="1" max="1" width="71.109375" customWidth="1"/>
    <col min="2" max="2" width="20.6640625" bestFit="1" customWidth="1"/>
    <col min="3" max="3" width="85.33203125" customWidth="1"/>
    <col min="4" max="4" width="60.109375" customWidth="1"/>
  </cols>
  <sheetData>
    <row r="1" spans="1:4" ht="54.6" thickBot="1" x14ac:dyDescent="0.35">
      <c r="A1" s="197" t="s">
        <v>185</v>
      </c>
      <c r="B1" s="198" t="s">
        <v>186</v>
      </c>
      <c r="C1" s="199" t="s">
        <v>55</v>
      </c>
      <c r="D1" s="200" t="s">
        <v>56</v>
      </c>
    </row>
    <row r="2" spans="1:4" ht="43.2" x14ac:dyDescent="0.3">
      <c r="A2" s="201" t="s">
        <v>187</v>
      </c>
      <c r="B2" s="202" t="str">
        <f>IF(LEFT(A2, 15)="Administrativni", "Admin", IF(MID(A2, 14, 3)="XCO", LEFT(A2, 16), LEFT(A2, 20)))</f>
        <v>47.1.a.01. / SO2 (b)</v>
      </c>
      <c r="C2" s="203" t="s">
        <v>188</v>
      </c>
      <c r="D2" s="203" t="s">
        <v>189</v>
      </c>
    </row>
    <row r="3" spans="1:4" ht="57.6" x14ac:dyDescent="0.3">
      <c r="A3" s="147" t="s">
        <v>190</v>
      </c>
      <c r="B3" s="204" t="str">
        <f t="shared" ref="B3:B29" si="0">IF(LEFT(A3, 15)="Administrativni", "Admin", IF(MID(A3, 14, 3)="XCO", LEFT(A3, 16), LEFT(A3, 20)))</f>
        <v>47.1.a.01. / SO3 (c)</v>
      </c>
      <c r="C3" s="148" t="s">
        <v>191</v>
      </c>
      <c r="D3" s="148" t="s">
        <v>192</v>
      </c>
    </row>
    <row r="4" spans="1:4" ht="43.2" x14ac:dyDescent="0.3">
      <c r="A4" s="147" t="s">
        <v>193</v>
      </c>
      <c r="B4" s="204" t="str">
        <f t="shared" si="0"/>
        <v>47.1.a.02. / SO2 (b)</v>
      </c>
      <c r="C4" s="148" t="s">
        <v>188</v>
      </c>
      <c r="D4" s="148" t="s">
        <v>189</v>
      </c>
    </row>
    <row r="5" spans="1:4" ht="57.6" x14ac:dyDescent="0.3">
      <c r="A5" s="147" t="s">
        <v>194</v>
      </c>
      <c r="B5" s="204" t="str">
        <f t="shared" si="0"/>
        <v>47.1.a.02. / SO3 (c)</v>
      </c>
      <c r="C5" s="148" t="s">
        <v>195</v>
      </c>
      <c r="D5" s="148" t="s">
        <v>192</v>
      </c>
    </row>
    <row r="6" spans="1:4" ht="57.6" x14ac:dyDescent="0.3">
      <c r="A6" s="147" t="s">
        <v>196</v>
      </c>
      <c r="B6" s="204" t="str">
        <f t="shared" si="0"/>
        <v>47.1.a.02. / XCO</v>
      </c>
      <c r="C6" s="148" t="s">
        <v>197</v>
      </c>
      <c r="D6" s="148" t="s">
        <v>198</v>
      </c>
    </row>
    <row r="7" spans="1:4" ht="57.6" x14ac:dyDescent="0.3">
      <c r="A7" s="147" t="s">
        <v>199</v>
      </c>
      <c r="B7" s="204" t="str">
        <f t="shared" si="0"/>
        <v>47.1.b.01. / SO3 (c)</v>
      </c>
      <c r="C7" s="148" t="s">
        <v>200</v>
      </c>
      <c r="D7" s="148" t="s">
        <v>192</v>
      </c>
    </row>
    <row r="8" spans="1:4" ht="57.6" x14ac:dyDescent="0.3">
      <c r="A8" s="147" t="s">
        <v>201</v>
      </c>
      <c r="B8" s="204" t="str">
        <f t="shared" si="0"/>
        <v>47.1.b.01. / SO5 (e)</v>
      </c>
      <c r="C8" s="148" t="s">
        <v>202</v>
      </c>
      <c r="D8" s="148" t="s">
        <v>203</v>
      </c>
    </row>
    <row r="9" spans="1:4" ht="57.6" x14ac:dyDescent="0.3">
      <c r="A9" s="147" t="s">
        <v>204</v>
      </c>
      <c r="B9" s="204" t="str">
        <f t="shared" si="0"/>
        <v>47.1.b.01. / SO6 (f)</v>
      </c>
      <c r="C9" s="148" t="s">
        <v>202</v>
      </c>
      <c r="D9" s="148" t="s">
        <v>203</v>
      </c>
    </row>
    <row r="10" spans="1:4" ht="57.6" x14ac:dyDescent="0.3">
      <c r="A10" s="147" t="s">
        <v>205</v>
      </c>
      <c r="B10" s="204" t="str">
        <f t="shared" si="0"/>
        <v>47.1.b.01. / XCO</v>
      </c>
      <c r="C10" s="148" t="s">
        <v>206</v>
      </c>
      <c r="D10" s="148" t="s">
        <v>198</v>
      </c>
    </row>
    <row r="11" spans="1:4" ht="57.6" x14ac:dyDescent="0.3">
      <c r="A11" s="147" t="s">
        <v>207</v>
      </c>
      <c r="B11" s="204" t="str">
        <f t="shared" si="0"/>
        <v>47.1.c.01. / SO3 (c)</v>
      </c>
      <c r="C11" s="148" t="s">
        <v>195</v>
      </c>
      <c r="D11" s="148" t="s">
        <v>192</v>
      </c>
    </row>
    <row r="12" spans="1:4" ht="57.6" x14ac:dyDescent="0.3">
      <c r="A12" s="147" t="s">
        <v>208</v>
      </c>
      <c r="B12" s="204" t="str">
        <f t="shared" si="0"/>
        <v>47.1.c.01. / SO5 (e)</v>
      </c>
      <c r="C12" s="148" t="s">
        <v>202</v>
      </c>
      <c r="D12" s="148" t="s">
        <v>203</v>
      </c>
    </row>
    <row r="13" spans="1:4" ht="57.6" x14ac:dyDescent="0.3">
      <c r="A13" s="147" t="s">
        <v>209</v>
      </c>
      <c r="B13" s="204" t="str">
        <f t="shared" si="0"/>
        <v>47.1.c.01. / XCO</v>
      </c>
      <c r="C13" s="148" t="s">
        <v>210</v>
      </c>
      <c r="D13" s="148" t="s">
        <v>198</v>
      </c>
    </row>
    <row r="14" spans="1:4" ht="57.6" x14ac:dyDescent="0.3">
      <c r="A14" s="147" t="s">
        <v>211</v>
      </c>
      <c r="B14" s="204" t="str">
        <f t="shared" si="0"/>
        <v>47.1.f.01. / SO2 (b)</v>
      </c>
      <c r="C14" s="148" t="s">
        <v>212</v>
      </c>
      <c r="D14" s="148" t="s">
        <v>192</v>
      </c>
    </row>
    <row r="15" spans="1:4" ht="57.6" x14ac:dyDescent="0.3">
      <c r="A15" s="147" t="s">
        <v>213</v>
      </c>
      <c r="B15" s="204" t="str">
        <f t="shared" si="0"/>
        <v>47.1.f.01. / SO3 (c)</v>
      </c>
      <c r="C15" s="148" t="s">
        <v>214</v>
      </c>
      <c r="D15" s="148" t="s">
        <v>192</v>
      </c>
    </row>
    <row r="16" spans="1:4" ht="57.6" x14ac:dyDescent="0.3">
      <c r="A16" s="147" t="s">
        <v>215</v>
      </c>
      <c r="B16" s="204" t="str">
        <f t="shared" si="0"/>
        <v>47.1.f.01. / SO9 (i)</v>
      </c>
      <c r="C16" s="148" t="s">
        <v>212</v>
      </c>
      <c r="D16" s="148" t="s">
        <v>192</v>
      </c>
    </row>
    <row r="17" spans="1:4" ht="57.6" x14ac:dyDescent="0.3">
      <c r="A17" s="147" t="s">
        <v>216</v>
      </c>
      <c r="B17" s="204" t="str">
        <f t="shared" si="0"/>
        <v>47.1.g.01. / SO3 (c)</v>
      </c>
      <c r="C17" s="148" t="s">
        <v>212</v>
      </c>
      <c r="D17" s="148" t="s">
        <v>192</v>
      </c>
    </row>
    <row r="18" spans="1:4" ht="57.6" x14ac:dyDescent="0.3">
      <c r="A18" s="147" t="s">
        <v>217</v>
      </c>
      <c r="B18" s="204" t="str">
        <f t="shared" si="0"/>
        <v>47.1.g.01. / SO2 (b)</v>
      </c>
      <c r="C18" s="148" t="s">
        <v>214</v>
      </c>
      <c r="D18" s="148" t="s">
        <v>192</v>
      </c>
    </row>
    <row r="19" spans="1:4" ht="43.2" x14ac:dyDescent="0.3">
      <c r="A19" s="147" t="s">
        <v>218</v>
      </c>
      <c r="B19" s="204" t="str">
        <f t="shared" si="0"/>
        <v>47.2.a.01. / SO1 (a)</v>
      </c>
      <c r="C19" s="148" t="s">
        <v>219</v>
      </c>
      <c r="D19" s="148" t="s">
        <v>220</v>
      </c>
    </row>
    <row r="20" spans="1:4" ht="57.6" x14ac:dyDescent="0.3">
      <c r="A20" s="147" t="s">
        <v>221</v>
      </c>
      <c r="B20" s="204" t="str">
        <f t="shared" si="0"/>
        <v>47.2.a.01. / SO3 (c)</v>
      </c>
      <c r="C20" s="148" t="s">
        <v>222</v>
      </c>
      <c r="D20" s="148" t="s">
        <v>192</v>
      </c>
    </row>
    <row r="21" spans="1:4" ht="43.2" x14ac:dyDescent="0.3">
      <c r="A21" s="147" t="s">
        <v>223</v>
      </c>
      <c r="B21" s="204" t="str">
        <f t="shared" si="0"/>
        <v>47.2.d.01. / SO1 (a)</v>
      </c>
      <c r="C21" s="148" t="s">
        <v>224</v>
      </c>
      <c r="D21" s="148" t="s">
        <v>220</v>
      </c>
    </row>
    <row r="22" spans="1:4" ht="57.6" x14ac:dyDescent="0.3">
      <c r="A22" s="147" t="s">
        <v>225</v>
      </c>
      <c r="B22" s="204" t="str">
        <f t="shared" si="0"/>
        <v>47.2.d.01. / SO3 (c)</v>
      </c>
      <c r="C22" s="148" t="s">
        <v>222</v>
      </c>
      <c r="D22" s="148" t="s">
        <v>192</v>
      </c>
    </row>
    <row r="23" spans="1:4" ht="43.2" x14ac:dyDescent="0.3">
      <c r="A23" s="147" t="s">
        <v>226</v>
      </c>
      <c r="B23" s="204" t="str">
        <f t="shared" si="0"/>
        <v>47.2.f.01. / SO1 (a)</v>
      </c>
      <c r="C23" s="148" t="s">
        <v>224</v>
      </c>
      <c r="D23" s="148" t="s">
        <v>220</v>
      </c>
    </row>
    <row r="24" spans="1:4" ht="57.6" x14ac:dyDescent="0.3">
      <c r="A24" s="147" t="s">
        <v>227</v>
      </c>
      <c r="B24" s="204" t="str">
        <f t="shared" si="0"/>
        <v>47.2.f.01. / SO3 (c)</v>
      </c>
      <c r="C24" s="148" t="s">
        <v>222</v>
      </c>
      <c r="D24" s="148" t="s">
        <v>192</v>
      </c>
    </row>
    <row r="25" spans="1:4" ht="43.2" x14ac:dyDescent="0.3">
      <c r="A25" s="147" t="s">
        <v>228</v>
      </c>
      <c r="B25" s="204" t="str">
        <f t="shared" si="0"/>
        <v>47.2.i.01. / SO1 (a)</v>
      </c>
      <c r="C25" s="148" t="s">
        <v>224</v>
      </c>
      <c r="D25" s="148" t="s">
        <v>220</v>
      </c>
    </row>
    <row r="26" spans="1:4" ht="57.6" x14ac:dyDescent="0.3">
      <c r="A26" s="147" t="s">
        <v>229</v>
      </c>
      <c r="B26" s="204" t="str">
        <f t="shared" si="0"/>
        <v>47.2.i.01. / SO3 (c)</v>
      </c>
      <c r="C26" s="148" t="s">
        <v>222</v>
      </c>
      <c r="D26" s="148" t="s">
        <v>192</v>
      </c>
    </row>
    <row r="27" spans="1:4" ht="115.2" x14ac:dyDescent="0.3">
      <c r="A27" s="147" t="s">
        <v>230</v>
      </c>
      <c r="B27" s="204" t="str">
        <f t="shared" si="0"/>
        <v>47.1.i.01. / SO4 (d)</v>
      </c>
      <c r="C27" s="148" t="s">
        <v>231</v>
      </c>
      <c r="D27" s="148" t="s">
        <v>232</v>
      </c>
    </row>
    <row r="28" spans="1:4" ht="57.6" x14ac:dyDescent="0.3">
      <c r="A28" s="147" t="s">
        <v>233</v>
      </c>
      <c r="B28" s="204" t="str">
        <f t="shared" si="0"/>
        <v>47.1.i.01. / SO3 (c)</v>
      </c>
      <c r="C28" s="148" t="s">
        <v>214</v>
      </c>
      <c r="D28" s="148" t="s">
        <v>192</v>
      </c>
    </row>
    <row r="29" spans="1:4" x14ac:dyDescent="0.3">
      <c r="A29" s="147" t="s">
        <v>234</v>
      </c>
      <c r="B29" s="204" t="str">
        <f t="shared" si="0"/>
        <v>Admin</v>
      </c>
      <c r="C29" s="146" t="s">
        <v>135</v>
      </c>
      <c r="D29" s="146" t="s">
        <v>135</v>
      </c>
    </row>
  </sheetData>
  <sheetProtection algorithmName="SHA-512" hashValue="YrAQ7ql40tsK+mAw9NuDSrhk+zr7kCqNLLEbP4z7sv7JkVBj+dSj/CzV+1HrBTqtVBDdoJ0oxdXm5T0VX+U6pw==" saltValue="oW2rCUE6t5OwznW1RZV3cQ=="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W38"/>
  <sheetViews>
    <sheetView view="pageLayout" zoomScale="55" zoomScaleNormal="100" zoomScaleSheetLayoutView="50" zoomScalePageLayoutView="55" workbookViewId="0"/>
  </sheetViews>
  <sheetFormatPr defaultColWidth="9.109375" defaultRowHeight="14.4" x14ac:dyDescent="0.3"/>
  <cols>
    <col min="1" max="1" width="28.88671875" style="141" customWidth="1"/>
    <col min="2" max="2" width="25.6640625" style="218" customWidth="1"/>
    <col min="3" max="3" width="31.6640625" style="141" customWidth="1"/>
    <col min="4" max="4" width="38.44140625" style="141" customWidth="1"/>
    <col min="5" max="5" width="10.6640625" style="141" customWidth="1"/>
    <col min="6" max="6" width="13.109375" style="141" customWidth="1"/>
    <col min="7" max="7" width="24" style="141" customWidth="1"/>
    <col min="8" max="8" width="39.44140625" style="141" customWidth="1"/>
    <col min="9" max="9" width="48.44140625" style="141" customWidth="1"/>
    <col min="10" max="10" width="12.88671875" style="219" customWidth="1"/>
    <col min="11" max="11" width="40.5546875" style="140" customWidth="1"/>
    <col min="12" max="12" width="36.5546875" style="140" customWidth="1"/>
    <col min="13" max="13" width="22.33203125" style="140" customWidth="1"/>
    <col min="14" max="14" width="37.109375" style="220" customWidth="1"/>
    <col min="15" max="15" width="9.109375" style="141" customWidth="1"/>
    <col min="16" max="16" width="6.6640625" style="219" customWidth="1"/>
    <col min="17" max="17" width="5.88671875" style="219" customWidth="1"/>
    <col min="18" max="18" width="38.33203125" style="220" customWidth="1"/>
    <col min="19" max="19" width="5.33203125" style="219" customWidth="1"/>
    <col min="20" max="20" width="33" style="141" customWidth="1"/>
    <col min="21" max="21" width="6.33203125" style="141" customWidth="1"/>
    <col min="22" max="22" width="39.44140625" style="141" customWidth="1"/>
    <col min="23" max="23" width="44.33203125" style="141" customWidth="1"/>
    <col min="24" max="16384" width="9.109375" style="141"/>
  </cols>
  <sheetData>
    <row r="1" spans="1:23" ht="43.2" x14ac:dyDescent="0.3">
      <c r="A1" s="205" t="s">
        <v>235</v>
      </c>
      <c r="B1" s="205" t="s">
        <v>236</v>
      </c>
      <c r="C1" s="205" t="s">
        <v>237</v>
      </c>
      <c r="D1" s="206"/>
      <c r="E1" s="207"/>
      <c r="F1" s="206"/>
      <c r="G1" s="206"/>
      <c r="H1" s="206"/>
      <c r="I1" s="206"/>
      <c r="J1" s="208"/>
      <c r="K1" s="205" t="s">
        <v>235</v>
      </c>
      <c r="L1" s="205" t="s">
        <v>238</v>
      </c>
      <c r="M1" s="205" t="s">
        <v>236</v>
      </c>
      <c r="N1" s="209" t="s">
        <v>239</v>
      </c>
      <c r="O1" s="210" t="s">
        <v>21</v>
      </c>
      <c r="P1" s="208" t="s">
        <v>240</v>
      </c>
      <c r="Q1" s="208" t="s">
        <v>240</v>
      </c>
      <c r="R1" s="211"/>
      <c r="S1" s="208">
        <v>1</v>
      </c>
      <c r="T1" s="212" t="s">
        <v>241</v>
      </c>
      <c r="U1" s="206"/>
      <c r="V1" s="205" t="s">
        <v>238</v>
      </c>
      <c r="W1" s="209" t="s">
        <v>239</v>
      </c>
    </row>
    <row r="2" spans="1:23" ht="144" x14ac:dyDescent="0.3">
      <c r="A2" s="157" t="s">
        <v>60</v>
      </c>
      <c r="B2" s="148" t="s">
        <v>242</v>
      </c>
      <c r="C2" s="157" t="s">
        <v>57</v>
      </c>
      <c r="D2" s="206" t="s">
        <v>57</v>
      </c>
      <c r="E2" s="208" t="str">
        <f>LEFT(D2, 10)</f>
        <v>47.1.a.01.</v>
      </c>
      <c r="F2" s="206" t="s">
        <v>243</v>
      </c>
      <c r="G2" s="213" t="s">
        <v>244</v>
      </c>
      <c r="H2" s="213" t="s">
        <v>245</v>
      </c>
      <c r="I2" s="206" t="s">
        <v>246</v>
      </c>
      <c r="J2" s="146" t="s">
        <v>247</v>
      </c>
      <c r="K2" s="157" t="s">
        <v>60</v>
      </c>
      <c r="L2" s="157" t="s">
        <v>248</v>
      </c>
      <c r="M2" s="148" t="s">
        <v>242</v>
      </c>
      <c r="N2" s="211" t="s">
        <v>249</v>
      </c>
      <c r="O2" s="210" t="s">
        <v>22</v>
      </c>
      <c r="P2" s="208" t="s">
        <v>240</v>
      </c>
      <c r="Q2" s="208" t="s">
        <v>240</v>
      </c>
      <c r="R2" s="211" t="s">
        <v>250</v>
      </c>
      <c r="S2" s="208">
        <v>2</v>
      </c>
      <c r="T2" s="214"/>
      <c r="U2" s="206"/>
      <c r="V2" s="157" t="s">
        <v>248</v>
      </c>
      <c r="W2" s="211" t="s">
        <v>249</v>
      </c>
    </row>
    <row r="3" spans="1:23" ht="86.4" x14ac:dyDescent="0.3">
      <c r="A3" s="157" t="s">
        <v>64</v>
      </c>
      <c r="B3" s="148" t="s">
        <v>251</v>
      </c>
      <c r="C3" s="157" t="s">
        <v>68</v>
      </c>
      <c r="D3" s="206" t="s">
        <v>57</v>
      </c>
      <c r="E3" s="208" t="str">
        <f t="shared" ref="E3:E37" si="0">LEFT(D3, 10)</f>
        <v>47.1.a.01.</v>
      </c>
      <c r="F3" s="206" t="s">
        <v>243</v>
      </c>
      <c r="G3" s="213" t="s">
        <v>252</v>
      </c>
      <c r="H3" s="213" t="s">
        <v>253</v>
      </c>
      <c r="I3" s="206" t="s">
        <v>254</v>
      </c>
      <c r="J3" s="146" t="s">
        <v>247</v>
      </c>
      <c r="K3" s="157" t="s">
        <v>64</v>
      </c>
      <c r="L3" s="157" t="s">
        <v>255</v>
      </c>
      <c r="M3" s="148" t="s">
        <v>251</v>
      </c>
      <c r="N3" s="211" t="s">
        <v>256</v>
      </c>
      <c r="O3" s="210" t="s">
        <v>23</v>
      </c>
      <c r="P3" s="208" t="s">
        <v>240</v>
      </c>
      <c r="Q3" s="208" t="s">
        <v>240</v>
      </c>
      <c r="R3" s="211" t="s">
        <v>256</v>
      </c>
      <c r="S3" s="208">
        <v>3</v>
      </c>
      <c r="T3" s="214"/>
      <c r="U3" s="206"/>
      <c r="V3" s="157" t="s">
        <v>255</v>
      </c>
      <c r="W3" s="211" t="s">
        <v>256</v>
      </c>
    </row>
    <row r="4" spans="1:23" ht="187.2" x14ac:dyDescent="0.3">
      <c r="A4" s="157" t="s">
        <v>70</v>
      </c>
      <c r="B4" s="148" t="s">
        <v>257</v>
      </c>
      <c r="C4" s="157" t="s">
        <v>76</v>
      </c>
      <c r="D4" s="206" t="s">
        <v>57</v>
      </c>
      <c r="E4" s="208" t="str">
        <f t="shared" si="0"/>
        <v>47.1.a.01.</v>
      </c>
      <c r="F4" s="206" t="s">
        <v>243</v>
      </c>
      <c r="G4" s="213" t="s">
        <v>258</v>
      </c>
      <c r="H4" s="213" t="s">
        <v>259</v>
      </c>
      <c r="I4" s="206" t="s">
        <v>260</v>
      </c>
      <c r="J4" s="146" t="s">
        <v>261</v>
      </c>
      <c r="K4" s="157" t="s">
        <v>70</v>
      </c>
      <c r="L4" s="157" t="s">
        <v>262</v>
      </c>
      <c r="M4" s="148" t="s">
        <v>257</v>
      </c>
      <c r="N4" s="211" t="s">
        <v>263</v>
      </c>
      <c r="O4" s="210" t="s">
        <v>24</v>
      </c>
      <c r="P4" s="210" t="s">
        <v>240</v>
      </c>
      <c r="Q4" s="210" t="s">
        <v>240</v>
      </c>
      <c r="R4" s="211" t="s">
        <v>263</v>
      </c>
      <c r="S4" s="208">
        <v>4</v>
      </c>
      <c r="T4" s="215" t="s">
        <v>264</v>
      </c>
      <c r="U4" s="206"/>
      <c r="V4" s="157" t="s">
        <v>262</v>
      </c>
      <c r="W4" s="211" t="s">
        <v>263</v>
      </c>
    </row>
    <row r="5" spans="1:23" ht="288" x14ac:dyDescent="0.3">
      <c r="A5" s="157" t="s">
        <v>79</v>
      </c>
      <c r="B5" s="148" t="s">
        <v>265</v>
      </c>
      <c r="C5" s="157" t="s">
        <v>86</v>
      </c>
      <c r="D5" s="206" t="s">
        <v>57</v>
      </c>
      <c r="E5" s="208" t="str">
        <f t="shared" si="0"/>
        <v>47.1.a.01.</v>
      </c>
      <c r="F5" s="206" t="s">
        <v>243</v>
      </c>
      <c r="G5" s="213" t="s">
        <v>266</v>
      </c>
      <c r="H5" s="213" t="s">
        <v>267</v>
      </c>
      <c r="I5" s="206" t="s">
        <v>268</v>
      </c>
      <c r="J5" s="146" t="s">
        <v>261</v>
      </c>
      <c r="K5" s="157" t="s">
        <v>70</v>
      </c>
      <c r="L5" s="157" t="s">
        <v>262</v>
      </c>
      <c r="M5" s="148" t="s">
        <v>251</v>
      </c>
      <c r="N5" s="211" t="s">
        <v>269</v>
      </c>
      <c r="O5" s="210" t="s">
        <v>240</v>
      </c>
      <c r="P5" s="210" t="s">
        <v>240</v>
      </c>
      <c r="Q5" s="210" t="s">
        <v>240</v>
      </c>
      <c r="R5" s="211" t="s">
        <v>269</v>
      </c>
      <c r="S5" s="208"/>
      <c r="T5" s="215" t="s">
        <v>264</v>
      </c>
      <c r="U5" s="206"/>
      <c r="V5" s="157" t="s">
        <v>270</v>
      </c>
      <c r="W5" s="211" t="s">
        <v>269</v>
      </c>
    </row>
    <row r="6" spans="1:23" ht="201.6" x14ac:dyDescent="0.3">
      <c r="A6" s="157" t="s">
        <v>85</v>
      </c>
      <c r="B6" s="148" t="s">
        <v>251</v>
      </c>
      <c r="C6" s="157" t="s">
        <v>92</v>
      </c>
      <c r="D6" s="206" t="s">
        <v>57</v>
      </c>
      <c r="E6" s="208" t="str">
        <f t="shared" si="0"/>
        <v>47.1.a.01.</v>
      </c>
      <c r="F6" s="206" t="s">
        <v>243</v>
      </c>
      <c r="G6" s="213" t="s">
        <v>271</v>
      </c>
      <c r="H6" s="213" t="s">
        <v>272</v>
      </c>
      <c r="I6" s="206" t="s">
        <v>273</v>
      </c>
      <c r="J6" s="146" t="s">
        <v>261</v>
      </c>
      <c r="K6" s="157" t="s">
        <v>70</v>
      </c>
      <c r="L6" s="157" t="s">
        <v>262</v>
      </c>
      <c r="M6" s="148" t="s">
        <v>274</v>
      </c>
      <c r="N6" s="211" t="s">
        <v>275</v>
      </c>
      <c r="O6" s="210" t="s">
        <v>240</v>
      </c>
      <c r="P6" s="210" t="s">
        <v>240</v>
      </c>
      <c r="Q6" s="210" t="s">
        <v>240</v>
      </c>
      <c r="R6" s="211" t="s">
        <v>276</v>
      </c>
      <c r="S6" s="208"/>
      <c r="T6" s="215" t="s">
        <v>264</v>
      </c>
      <c r="U6" s="206"/>
      <c r="V6" s="157" t="s">
        <v>277</v>
      </c>
      <c r="W6" s="211" t="s">
        <v>275</v>
      </c>
    </row>
    <row r="7" spans="1:23" ht="331.2" x14ac:dyDescent="0.3">
      <c r="A7" s="157" t="s">
        <v>95</v>
      </c>
      <c r="B7" s="148" t="s">
        <v>278</v>
      </c>
      <c r="C7" s="157" t="s">
        <v>99</v>
      </c>
      <c r="D7" s="206" t="s">
        <v>57</v>
      </c>
      <c r="E7" s="208" t="str">
        <f t="shared" si="0"/>
        <v>47.1.a.01.</v>
      </c>
      <c r="F7" s="206" t="s">
        <v>243</v>
      </c>
      <c r="G7" s="213" t="s">
        <v>279</v>
      </c>
      <c r="H7" s="213" t="s">
        <v>280</v>
      </c>
      <c r="I7" s="206" t="s">
        <v>281</v>
      </c>
      <c r="J7" s="146" t="s">
        <v>282</v>
      </c>
      <c r="K7" s="157" t="s">
        <v>79</v>
      </c>
      <c r="L7" s="157" t="s">
        <v>270</v>
      </c>
      <c r="M7" s="148" t="s">
        <v>251</v>
      </c>
      <c r="N7" s="211" t="s">
        <v>283</v>
      </c>
      <c r="O7" s="210" t="s">
        <v>240</v>
      </c>
      <c r="P7" s="210" t="s">
        <v>240</v>
      </c>
      <c r="Q7" s="210" t="s">
        <v>240</v>
      </c>
      <c r="R7" s="211" t="s">
        <v>283</v>
      </c>
      <c r="S7" s="208"/>
      <c r="T7" s="148" t="s">
        <v>284</v>
      </c>
      <c r="U7" s="206"/>
      <c r="V7" s="157" t="s">
        <v>285</v>
      </c>
      <c r="W7" s="211" t="s">
        <v>283</v>
      </c>
    </row>
    <row r="8" spans="1:23" ht="331.2" x14ac:dyDescent="0.3">
      <c r="A8" s="157" t="s">
        <v>126</v>
      </c>
      <c r="B8" s="148" t="s">
        <v>286</v>
      </c>
      <c r="C8" s="157" t="s">
        <v>287</v>
      </c>
      <c r="D8" s="206" t="s">
        <v>57</v>
      </c>
      <c r="E8" s="208" t="str">
        <f t="shared" si="0"/>
        <v>47.1.a.01.</v>
      </c>
      <c r="F8" s="206" t="s">
        <v>243</v>
      </c>
      <c r="G8" s="213" t="s">
        <v>288</v>
      </c>
      <c r="H8" s="213" t="s">
        <v>289</v>
      </c>
      <c r="I8" s="206" t="s">
        <v>290</v>
      </c>
      <c r="J8" s="146" t="s">
        <v>282</v>
      </c>
      <c r="K8" s="157" t="s">
        <v>79</v>
      </c>
      <c r="L8" s="157" t="s">
        <v>270</v>
      </c>
      <c r="M8" s="148" t="s">
        <v>278</v>
      </c>
      <c r="N8" s="211" t="s">
        <v>291</v>
      </c>
      <c r="O8" s="210" t="s">
        <v>240</v>
      </c>
      <c r="P8" s="210" t="s">
        <v>240</v>
      </c>
      <c r="Q8" s="210" t="s">
        <v>240</v>
      </c>
      <c r="R8" s="211" t="s">
        <v>291</v>
      </c>
      <c r="S8" s="208"/>
      <c r="T8" s="148" t="s">
        <v>284</v>
      </c>
      <c r="U8" s="206"/>
      <c r="V8" s="157" t="s">
        <v>292</v>
      </c>
      <c r="W8" s="211" t="s">
        <v>291</v>
      </c>
    </row>
    <row r="9" spans="1:23" ht="331.2" x14ac:dyDescent="0.3">
      <c r="A9" s="157" t="s">
        <v>97</v>
      </c>
      <c r="B9" s="148" t="s">
        <v>293</v>
      </c>
      <c r="C9" s="157" t="s">
        <v>294</v>
      </c>
      <c r="D9" s="206" t="s">
        <v>57</v>
      </c>
      <c r="E9" s="208" t="str">
        <f t="shared" si="0"/>
        <v>47.1.a.01.</v>
      </c>
      <c r="F9" s="206" t="s">
        <v>243</v>
      </c>
      <c r="G9" s="213" t="s">
        <v>295</v>
      </c>
      <c r="H9" s="213" t="s">
        <v>296</v>
      </c>
      <c r="I9" s="206" t="s">
        <v>297</v>
      </c>
      <c r="J9" s="146" t="s">
        <v>282</v>
      </c>
      <c r="K9" s="157" t="s">
        <v>79</v>
      </c>
      <c r="L9" s="157" t="s">
        <v>270</v>
      </c>
      <c r="M9" s="148" t="s">
        <v>298</v>
      </c>
      <c r="N9" s="211" t="s">
        <v>299</v>
      </c>
      <c r="O9" s="210" t="s">
        <v>240</v>
      </c>
      <c r="P9" s="210" t="s">
        <v>240</v>
      </c>
      <c r="Q9" s="210" t="s">
        <v>240</v>
      </c>
      <c r="R9" s="211" t="s">
        <v>299</v>
      </c>
      <c r="S9" s="208"/>
      <c r="T9" s="148" t="s">
        <v>284</v>
      </c>
      <c r="U9" s="206"/>
      <c r="V9" s="157" t="s">
        <v>300</v>
      </c>
      <c r="W9" s="211" t="s">
        <v>299</v>
      </c>
    </row>
    <row r="10" spans="1:23" ht="201.6" x14ac:dyDescent="0.3">
      <c r="A10" s="157" t="s">
        <v>105</v>
      </c>
      <c r="B10" s="148" t="s">
        <v>301</v>
      </c>
      <c r="C10" s="157" t="s">
        <v>302</v>
      </c>
      <c r="D10" s="206" t="s">
        <v>57</v>
      </c>
      <c r="E10" s="208" t="str">
        <f t="shared" si="0"/>
        <v>47.1.a.01.</v>
      </c>
      <c r="F10" s="206" t="s">
        <v>243</v>
      </c>
      <c r="G10" s="213" t="s">
        <v>303</v>
      </c>
      <c r="H10" s="213" t="s">
        <v>304</v>
      </c>
      <c r="I10" s="206" t="s">
        <v>305</v>
      </c>
      <c r="J10" s="146" t="s">
        <v>282</v>
      </c>
      <c r="K10" s="157" t="s">
        <v>85</v>
      </c>
      <c r="L10" s="157" t="s">
        <v>277</v>
      </c>
      <c r="M10" s="148" t="s">
        <v>293</v>
      </c>
      <c r="N10" s="211" t="s">
        <v>306</v>
      </c>
      <c r="O10" s="210" t="s">
        <v>240</v>
      </c>
      <c r="P10" s="210" t="s">
        <v>240</v>
      </c>
      <c r="Q10" s="210" t="s">
        <v>240</v>
      </c>
      <c r="R10" s="211" t="s">
        <v>307</v>
      </c>
      <c r="S10" s="208"/>
      <c r="T10" s="214"/>
      <c r="U10" s="206"/>
      <c r="V10" s="157" t="s">
        <v>308</v>
      </c>
      <c r="W10" s="211" t="s">
        <v>306</v>
      </c>
    </row>
    <row r="11" spans="1:23" ht="331.2" x14ac:dyDescent="0.3">
      <c r="A11" s="157" t="s">
        <v>130</v>
      </c>
      <c r="B11" s="148" t="s">
        <v>309</v>
      </c>
      <c r="C11" s="157" t="s">
        <v>310</v>
      </c>
      <c r="D11" s="206" t="s">
        <v>68</v>
      </c>
      <c r="E11" s="208" t="str">
        <f t="shared" si="0"/>
        <v>47.1.a.02.</v>
      </c>
      <c r="F11" s="206" t="s">
        <v>243</v>
      </c>
      <c r="G11" s="206" t="s">
        <v>311</v>
      </c>
      <c r="H11" s="206" t="s">
        <v>312</v>
      </c>
      <c r="I11" s="206" t="s">
        <v>313</v>
      </c>
      <c r="J11" s="146" t="s">
        <v>314</v>
      </c>
      <c r="K11" s="157" t="s">
        <v>79</v>
      </c>
      <c r="L11" s="157" t="s">
        <v>285</v>
      </c>
      <c r="M11" s="148" t="s">
        <v>251</v>
      </c>
      <c r="N11" s="211" t="s">
        <v>315</v>
      </c>
      <c r="O11" s="210" t="s">
        <v>240</v>
      </c>
      <c r="P11" s="210" t="s">
        <v>240</v>
      </c>
      <c r="Q11" s="210" t="s">
        <v>240</v>
      </c>
      <c r="R11" s="211" t="s">
        <v>315</v>
      </c>
      <c r="S11" s="208"/>
      <c r="T11" s="148" t="s">
        <v>284</v>
      </c>
      <c r="U11" s="206"/>
      <c r="V11" s="157" t="s">
        <v>316</v>
      </c>
      <c r="W11" s="211" t="s">
        <v>315</v>
      </c>
    </row>
    <row r="12" spans="1:23" ht="331.2" x14ac:dyDescent="0.3">
      <c r="A12" s="157" t="s">
        <v>134</v>
      </c>
      <c r="B12" s="148" t="s">
        <v>317</v>
      </c>
      <c r="C12" s="157" t="s">
        <v>123</v>
      </c>
      <c r="D12" s="206" t="s">
        <v>68</v>
      </c>
      <c r="E12" s="208" t="str">
        <f t="shared" si="0"/>
        <v>47.1.a.02.</v>
      </c>
      <c r="F12" s="206" t="s">
        <v>243</v>
      </c>
      <c r="G12" s="206" t="s">
        <v>318</v>
      </c>
      <c r="H12" s="206" t="s">
        <v>319</v>
      </c>
      <c r="I12" s="206" t="s">
        <v>320</v>
      </c>
      <c r="J12" s="146" t="s">
        <v>314</v>
      </c>
      <c r="K12" s="157" t="s">
        <v>79</v>
      </c>
      <c r="L12" s="157" t="s">
        <v>285</v>
      </c>
      <c r="M12" s="148" t="s">
        <v>278</v>
      </c>
      <c r="N12" s="211" t="s">
        <v>321</v>
      </c>
      <c r="O12" s="210" t="s">
        <v>240</v>
      </c>
      <c r="P12" s="210" t="s">
        <v>240</v>
      </c>
      <c r="Q12" s="210" t="s">
        <v>240</v>
      </c>
      <c r="R12" s="211" t="s">
        <v>321</v>
      </c>
      <c r="S12" s="208"/>
      <c r="T12" s="148" t="s">
        <v>284</v>
      </c>
      <c r="U12" s="206"/>
      <c r="V12" s="157" t="s">
        <v>322</v>
      </c>
      <c r="W12" s="211" t="s">
        <v>321</v>
      </c>
    </row>
    <row r="13" spans="1:23" ht="201.6" x14ac:dyDescent="0.3">
      <c r="A13" s="206"/>
      <c r="B13" s="148" t="s">
        <v>134</v>
      </c>
      <c r="C13" s="157" t="s">
        <v>323</v>
      </c>
      <c r="D13" s="206" t="s">
        <v>68</v>
      </c>
      <c r="E13" s="208" t="str">
        <f t="shared" si="0"/>
        <v>47.1.a.02.</v>
      </c>
      <c r="F13" s="206" t="s">
        <v>243</v>
      </c>
      <c r="G13" s="206" t="s">
        <v>324</v>
      </c>
      <c r="H13" s="206" t="s">
        <v>325</v>
      </c>
      <c r="I13" s="206" t="s">
        <v>326</v>
      </c>
      <c r="J13" s="146" t="s">
        <v>314</v>
      </c>
      <c r="K13" s="157" t="s">
        <v>85</v>
      </c>
      <c r="L13" s="157" t="s">
        <v>292</v>
      </c>
      <c r="M13" s="148" t="s">
        <v>293</v>
      </c>
      <c r="N13" s="211" t="s">
        <v>327</v>
      </c>
      <c r="O13" s="210" t="s">
        <v>240</v>
      </c>
      <c r="P13" s="210" t="s">
        <v>240</v>
      </c>
      <c r="Q13" s="210" t="s">
        <v>240</v>
      </c>
      <c r="R13" s="211" t="s">
        <v>328</v>
      </c>
      <c r="S13" s="208"/>
      <c r="T13" s="214"/>
      <c r="U13" s="206"/>
      <c r="V13" s="157" t="s">
        <v>329</v>
      </c>
      <c r="W13" s="211" t="s">
        <v>327</v>
      </c>
    </row>
    <row r="14" spans="1:23" ht="144" x14ac:dyDescent="0.3">
      <c r="A14" s="146" t="s">
        <v>240</v>
      </c>
      <c r="B14" s="208" t="s">
        <v>240</v>
      </c>
      <c r="C14" s="146" t="s">
        <v>240</v>
      </c>
      <c r="D14" s="206" t="s">
        <v>68</v>
      </c>
      <c r="E14" s="208" t="str">
        <f t="shared" si="0"/>
        <v>47.1.a.02.</v>
      </c>
      <c r="F14" s="206" t="s">
        <v>243</v>
      </c>
      <c r="G14" s="206" t="s">
        <v>330</v>
      </c>
      <c r="H14" s="206" t="s">
        <v>331</v>
      </c>
      <c r="I14" s="206" t="s">
        <v>332</v>
      </c>
      <c r="J14" s="146" t="s">
        <v>333</v>
      </c>
      <c r="K14" s="157" t="s">
        <v>95</v>
      </c>
      <c r="L14" s="157" t="s">
        <v>300</v>
      </c>
      <c r="M14" s="148" t="s">
        <v>257</v>
      </c>
      <c r="N14" s="211" t="s">
        <v>334</v>
      </c>
      <c r="O14" s="210" t="s">
        <v>240</v>
      </c>
      <c r="P14" s="210" t="s">
        <v>240</v>
      </c>
      <c r="Q14" s="210" t="s">
        <v>240</v>
      </c>
      <c r="R14" s="211" t="s">
        <v>334</v>
      </c>
      <c r="S14" s="208"/>
      <c r="T14" s="148" t="s">
        <v>335</v>
      </c>
      <c r="U14" s="206"/>
      <c r="V14" s="157" t="s">
        <v>336</v>
      </c>
      <c r="W14" s="211" t="s">
        <v>334</v>
      </c>
    </row>
    <row r="15" spans="1:23" ht="345.6" x14ac:dyDescent="0.3">
      <c r="A15" s="146" t="s">
        <v>240</v>
      </c>
      <c r="B15" s="208" t="s">
        <v>240</v>
      </c>
      <c r="C15" s="146" t="s">
        <v>240</v>
      </c>
      <c r="D15" s="206" t="s">
        <v>76</v>
      </c>
      <c r="E15" s="208" t="str">
        <f t="shared" si="0"/>
        <v>47.1.b.01.</v>
      </c>
      <c r="F15" s="206" t="s">
        <v>243</v>
      </c>
      <c r="G15" s="213" t="s">
        <v>337</v>
      </c>
      <c r="H15" s="213" t="s">
        <v>338</v>
      </c>
      <c r="I15" s="206" t="s">
        <v>339</v>
      </c>
      <c r="J15" s="146" t="s">
        <v>333</v>
      </c>
      <c r="K15" s="157" t="s">
        <v>126</v>
      </c>
      <c r="L15" s="157" t="s">
        <v>308</v>
      </c>
      <c r="M15" s="148" t="s">
        <v>251</v>
      </c>
      <c r="N15" s="211" t="s">
        <v>340</v>
      </c>
      <c r="O15" s="210" t="s">
        <v>240</v>
      </c>
      <c r="P15" s="210" t="s">
        <v>240</v>
      </c>
      <c r="Q15" s="210" t="s">
        <v>240</v>
      </c>
      <c r="R15" s="211" t="s">
        <v>340</v>
      </c>
      <c r="S15" s="208"/>
      <c r="T15" s="148" t="s">
        <v>341</v>
      </c>
      <c r="U15" s="206"/>
      <c r="V15" s="157" t="s">
        <v>342</v>
      </c>
      <c r="W15" s="211" t="s">
        <v>340</v>
      </c>
    </row>
    <row r="16" spans="1:23" ht="187.2" x14ac:dyDescent="0.3">
      <c r="A16" s="146" t="s">
        <v>240</v>
      </c>
      <c r="B16" s="208" t="s">
        <v>240</v>
      </c>
      <c r="C16" s="146" t="s">
        <v>240</v>
      </c>
      <c r="D16" s="206" t="s">
        <v>76</v>
      </c>
      <c r="E16" s="208" t="str">
        <f t="shared" si="0"/>
        <v>47.1.b.01.</v>
      </c>
      <c r="F16" s="206" t="s">
        <v>243</v>
      </c>
      <c r="G16" s="213" t="s">
        <v>343</v>
      </c>
      <c r="H16" s="213" t="s">
        <v>344</v>
      </c>
      <c r="I16" s="206" t="s">
        <v>345</v>
      </c>
      <c r="J16" s="146" t="s">
        <v>333</v>
      </c>
      <c r="K16" s="157" t="s">
        <v>97</v>
      </c>
      <c r="L16" s="157" t="s">
        <v>316</v>
      </c>
      <c r="M16" s="148" t="s">
        <v>301</v>
      </c>
      <c r="N16" s="211" t="s">
        <v>346</v>
      </c>
      <c r="O16" s="210" t="s">
        <v>240</v>
      </c>
      <c r="P16" s="210" t="s">
        <v>240</v>
      </c>
      <c r="Q16" s="210" t="s">
        <v>240</v>
      </c>
      <c r="R16" s="211" t="s">
        <v>347</v>
      </c>
      <c r="S16" s="208"/>
      <c r="T16" s="214"/>
      <c r="U16" s="206"/>
      <c r="V16" s="157" t="s">
        <v>348</v>
      </c>
      <c r="W16" s="211" t="s">
        <v>346</v>
      </c>
    </row>
    <row r="17" spans="1:23" ht="86.4" x14ac:dyDescent="0.3">
      <c r="A17" s="146" t="s">
        <v>240</v>
      </c>
      <c r="B17" s="208" t="s">
        <v>240</v>
      </c>
      <c r="C17" s="146" t="s">
        <v>240</v>
      </c>
      <c r="D17" s="206" t="s">
        <v>76</v>
      </c>
      <c r="E17" s="208" t="str">
        <f t="shared" si="0"/>
        <v>47.1.b.01.</v>
      </c>
      <c r="F17" s="206" t="s">
        <v>243</v>
      </c>
      <c r="G17" s="213" t="s">
        <v>349</v>
      </c>
      <c r="H17" s="213" t="s">
        <v>350</v>
      </c>
      <c r="I17" s="206" t="s">
        <v>351</v>
      </c>
      <c r="J17" s="146" t="s">
        <v>352</v>
      </c>
      <c r="K17" s="157" t="s">
        <v>64</v>
      </c>
      <c r="L17" s="157" t="s">
        <v>322</v>
      </c>
      <c r="M17" s="148" t="s">
        <v>251</v>
      </c>
      <c r="N17" s="211" t="s">
        <v>353</v>
      </c>
      <c r="O17" s="210" t="s">
        <v>240</v>
      </c>
      <c r="P17" s="210" t="s">
        <v>240</v>
      </c>
      <c r="Q17" s="210" t="s">
        <v>240</v>
      </c>
      <c r="R17" s="211" t="s">
        <v>353</v>
      </c>
      <c r="S17" s="208"/>
      <c r="T17" s="214"/>
      <c r="U17" s="206"/>
      <c r="V17" s="157" t="s">
        <v>354</v>
      </c>
      <c r="W17" s="211" t="s">
        <v>353</v>
      </c>
    </row>
    <row r="18" spans="1:23" ht="218.4" x14ac:dyDescent="0.3">
      <c r="A18" s="146" t="s">
        <v>240</v>
      </c>
      <c r="B18" s="208" t="s">
        <v>240</v>
      </c>
      <c r="C18" s="146" t="s">
        <v>240</v>
      </c>
      <c r="D18" s="206" t="s">
        <v>76</v>
      </c>
      <c r="E18" s="208" t="str">
        <f t="shared" si="0"/>
        <v>47.1.b.01.</v>
      </c>
      <c r="F18" s="206" t="s">
        <v>243</v>
      </c>
      <c r="G18" s="213" t="s">
        <v>355</v>
      </c>
      <c r="H18" s="213" t="s">
        <v>356</v>
      </c>
      <c r="I18" s="206" t="s">
        <v>357</v>
      </c>
      <c r="J18" s="146" t="s">
        <v>352</v>
      </c>
      <c r="K18" s="157" t="s">
        <v>95</v>
      </c>
      <c r="L18" s="157" t="s">
        <v>329</v>
      </c>
      <c r="M18" s="148" t="s">
        <v>257</v>
      </c>
      <c r="N18" s="211" t="s">
        <v>358</v>
      </c>
      <c r="O18" s="210" t="s">
        <v>240</v>
      </c>
      <c r="P18" s="210" t="s">
        <v>240</v>
      </c>
      <c r="Q18" s="210" t="s">
        <v>240</v>
      </c>
      <c r="R18" s="211" t="s">
        <v>358</v>
      </c>
      <c r="S18" s="208"/>
      <c r="T18" s="214"/>
      <c r="U18" s="206"/>
      <c r="V18" s="157" t="s">
        <v>359</v>
      </c>
      <c r="W18" s="211" t="s">
        <v>358</v>
      </c>
    </row>
    <row r="19" spans="1:23" ht="244.8" x14ac:dyDescent="0.3">
      <c r="A19" s="146" t="s">
        <v>240</v>
      </c>
      <c r="B19" s="208" t="s">
        <v>240</v>
      </c>
      <c r="C19" s="146" t="s">
        <v>240</v>
      </c>
      <c r="D19" s="206" t="s">
        <v>76</v>
      </c>
      <c r="E19" s="208" t="str">
        <f t="shared" si="0"/>
        <v>47.1.b.01.</v>
      </c>
      <c r="F19" s="206" t="s">
        <v>243</v>
      </c>
      <c r="G19" s="213" t="s">
        <v>360</v>
      </c>
      <c r="H19" s="213" t="s">
        <v>361</v>
      </c>
      <c r="I19" s="206" t="s">
        <v>362</v>
      </c>
      <c r="J19" s="146" t="s">
        <v>363</v>
      </c>
      <c r="K19" s="157" t="s">
        <v>105</v>
      </c>
      <c r="L19" s="157" t="s">
        <v>336</v>
      </c>
      <c r="M19" s="148" t="s">
        <v>309</v>
      </c>
      <c r="N19" s="211" t="s">
        <v>364</v>
      </c>
      <c r="O19" s="210" t="s">
        <v>240</v>
      </c>
      <c r="P19" s="210" t="s">
        <v>240</v>
      </c>
      <c r="Q19" s="210" t="s">
        <v>240</v>
      </c>
      <c r="R19" s="211" t="s">
        <v>365</v>
      </c>
      <c r="S19" s="208"/>
      <c r="T19" s="214"/>
      <c r="U19" s="206"/>
      <c r="V19" s="157" t="s">
        <v>366</v>
      </c>
      <c r="W19" s="211" t="s">
        <v>364</v>
      </c>
    </row>
    <row r="20" spans="1:23" ht="244.8" x14ac:dyDescent="0.3">
      <c r="A20" s="146" t="s">
        <v>240</v>
      </c>
      <c r="B20" s="208" t="s">
        <v>240</v>
      </c>
      <c r="C20" s="146" t="s">
        <v>240</v>
      </c>
      <c r="D20" s="206" t="s">
        <v>76</v>
      </c>
      <c r="E20" s="208" t="str">
        <f t="shared" si="0"/>
        <v>47.1.b.01.</v>
      </c>
      <c r="F20" s="206" t="s">
        <v>243</v>
      </c>
      <c r="G20" s="213" t="s">
        <v>367</v>
      </c>
      <c r="H20" s="213" t="s">
        <v>368</v>
      </c>
      <c r="I20" s="206" t="s">
        <v>369</v>
      </c>
      <c r="J20" s="146" t="s">
        <v>370</v>
      </c>
      <c r="K20" s="157" t="s">
        <v>105</v>
      </c>
      <c r="L20" s="157" t="s">
        <v>342</v>
      </c>
      <c r="M20" s="148" t="s">
        <v>309</v>
      </c>
      <c r="N20" s="211" t="s">
        <v>371</v>
      </c>
      <c r="O20" s="210" t="s">
        <v>240</v>
      </c>
      <c r="P20" s="210" t="s">
        <v>240</v>
      </c>
      <c r="Q20" s="210" t="s">
        <v>240</v>
      </c>
      <c r="R20" s="211" t="s">
        <v>372</v>
      </c>
      <c r="S20" s="208"/>
      <c r="T20" s="214"/>
      <c r="U20" s="206"/>
      <c r="V20" s="157" t="s">
        <v>373</v>
      </c>
      <c r="W20" s="211" t="s">
        <v>371</v>
      </c>
    </row>
    <row r="21" spans="1:23" ht="244.8" x14ac:dyDescent="0.3">
      <c r="A21" s="146" t="s">
        <v>240</v>
      </c>
      <c r="B21" s="208" t="s">
        <v>240</v>
      </c>
      <c r="C21" s="146" t="s">
        <v>240</v>
      </c>
      <c r="D21" s="206" t="s">
        <v>86</v>
      </c>
      <c r="E21" s="208" t="str">
        <f t="shared" si="0"/>
        <v>47.1.c.01.</v>
      </c>
      <c r="F21" s="206" t="s">
        <v>243</v>
      </c>
      <c r="G21" s="206" t="s">
        <v>374</v>
      </c>
      <c r="H21" s="206" t="s">
        <v>375</v>
      </c>
      <c r="I21" s="206" t="s">
        <v>376</v>
      </c>
      <c r="J21" s="146" t="s">
        <v>377</v>
      </c>
      <c r="K21" s="157" t="s">
        <v>105</v>
      </c>
      <c r="L21" s="157" t="s">
        <v>348</v>
      </c>
      <c r="M21" s="148" t="s">
        <v>309</v>
      </c>
      <c r="N21" s="211" t="s">
        <v>371</v>
      </c>
      <c r="O21" s="210" t="s">
        <v>240</v>
      </c>
      <c r="P21" s="210" t="s">
        <v>240</v>
      </c>
      <c r="Q21" s="210" t="s">
        <v>240</v>
      </c>
      <c r="R21" s="211" t="s">
        <v>378</v>
      </c>
      <c r="S21" s="208"/>
      <c r="T21" s="214"/>
      <c r="U21" s="206"/>
      <c r="V21" s="206"/>
      <c r="W21" s="211" t="s">
        <v>379</v>
      </c>
    </row>
    <row r="22" spans="1:23" ht="244.8" x14ac:dyDescent="0.3">
      <c r="A22" s="146" t="s">
        <v>240</v>
      </c>
      <c r="B22" s="208" t="s">
        <v>240</v>
      </c>
      <c r="C22" s="146" t="s">
        <v>240</v>
      </c>
      <c r="D22" s="206" t="s">
        <v>86</v>
      </c>
      <c r="E22" s="208" t="str">
        <f t="shared" si="0"/>
        <v>47.1.c.01.</v>
      </c>
      <c r="F22" s="206" t="s">
        <v>243</v>
      </c>
      <c r="G22" s="206" t="s">
        <v>380</v>
      </c>
      <c r="H22" s="206" t="s">
        <v>381</v>
      </c>
      <c r="I22" s="206" t="s">
        <v>382</v>
      </c>
      <c r="J22" s="146" t="s">
        <v>383</v>
      </c>
      <c r="K22" s="157" t="s">
        <v>105</v>
      </c>
      <c r="L22" s="157" t="s">
        <v>354</v>
      </c>
      <c r="M22" s="148" t="s">
        <v>384</v>
      </c>
      <c r="N22" s="211" t="s">
        <v>371</v>
      </c>
      <c r="O22" s="210" t="s">
        <v>240</v>
      </c>
      <c r="P22" s="210" t="s">
        <v>240</v>
      </c>
      <c r="Q22" s="210" t="s">
        <v>240</v>
      </c>
      <c r="R22" s="211" t="s">
        <v>385</v>
      </c>
      <c r="S22" s="208"/>
      <c r="T22" s="214"/>
      <c r="U22" s="206"/>
      <c r="V22" s="206"/>
      <c r="W22" s="211" t="s">
        <v>386</v>
      </c>
    </row>
    <row r="23" spans="1:23" ht="409.6" x14ac:dyDescent="0.3">
      <c r="A23" s="146" t="s">
        <v>240</v>
      </c>
      <c r="B23" s="208" t="s">
        <v>240</v>
      </c>
      <c r="C23" s="146" t="s">
        <v>240</v>
      </c>
      <c r="D23" s="206" t="s">
        <v>86</v>
      </c>
      <c r="E23" s="208" t="str">
        <f t="shared" si="0"/>
        <v>47.1.c.01.</v>
      </c>
      <c r="F23" s="206" t="s">
        <v>243</v>
      </c>
      <c r="G23" s="206" t="s">
        <v>337</v>
      </c>
      <c r="H23" s="206" t="s">
        <v>338</v>
      </c>
      <c r="I23" s="206" t="s">
        <v>387</v>
      </c>
      <c r="J23" s="146" t="s">
        <v>388</v>
      </c>
      <c r="K23" s="157" t="s">
        <v>126</v>
      </c>
      <c r="L23" s="157" t="s">
        <v>359</v>
      </c>
      <c r="M23" s="148" t="s">
        <v>317</v>
      </c>
      <c r="N23" s="211" t="s">
        <v>379</v>
      </c>
      <c r="O23" s="210" t="s">
        <v>240</v>
      </c>
      <c r="P23" s="210" t="s">
        <v>240</v>
      </c>
      <c r="Q23" s="210" t="s">
        <v>240</v>
      </c>
      <c r="R23" s="211" t="s">
        <v>379</v>
      </c>
      <c r="S23" s="208"/>
      <c r="T23" s="148" t="s">
        <v>389</v>
      </c>
      <c r="U23" s="206"/>
      <c r="V23" s="206"/>
      <c r="W23" s="211" t="s">
        <v>390</v>
      </c>
    </row>
    <row r="24" spans="1:23" ht="72" x14ac:dyDescent="0.3">
      <c r="A24" s="146" t="s">
        <v>240</v>
      </c>
      <c r="B24" s="208" t="s">
        <v>240</v>
      </c>
      <c r="C24" s="146" t="s">
        <v>240</v>
      </c>
      <c r="D24" s="206" t="s">
        <v>86</v>
      </c>
      <c r="E24" s="208" t="str">
        <f t="shared" si="0"/>
        <v>47.1.c.01.</v>
      </c>
      <c r="F24" s="206" t="s">
        <v>243</v>
      </c>
      <c r="G24" s="206" t="s">
        <v>391</v>
      </c>
      <c r="H24" s="206" t="s">
        <v>392</v>
      </c>
      <c r="I24" s="206" t="s">
        <v>393</v>
      </c>
      <c r="J24" s="146" t="s">
        <v>388</v>
      </c>
      <c r="K24" s="157" t="s">
        <v>130</v>
      </c>
      <c r="L24" s="157" t="s">
        <v>366</v>
      </c>
      <c r="M24" s="148" t="s">
        <v>251</v>
      </c>
      <c r="N24" s="211" t="s">
        <v>386</v>
      </c>
      <c r="O24" s="210" t="s">
        <v>240</v>
      </c>
      <c r="P24" s="210" t="s">
        <v>240</v>
      </c>
      <c r="Q24" s="210" t="s">
        <v>240</v>
      </c>
      <c r="R24" s="211" t="s">
        <v>386</v>
      </c>
      <c r="S24" s="208"/>
      <c r="T24" s="214"/>
      <c r="U24" s="206"/>
      <c r="V24" s="206"/>
      <c r="W24" s="206"/>
    </row>
    <row r="25" spans="1:23" ht="100.8" x14ac:dyDescent="0.3">
      <c r="A25" s="146" t="s">
        <v>240</v>
      </c>
      <c r="B25" s="208" t="s">
        <v>240</v>
      </c>
      <c r="C25" s="146" t="s">
        <v>240</v>
      </c>
      <c r="D25" s="206" t="s">
        <v>92</v>
      </c>
      <c r="E25" s="208" t="str">
        <f t="shared" si="0"/>
        <v>47.1.f.01.</v>
      </c>
      <c r="F25" s="206" t="s">
        <v>243</v>
      </c>
      <c r="G25" s="206" t="s">
        <v>394</v>
      </c>
      <c r="H25" s="206" t="s">
        <v>395</v>
      </c>
      <c r="I25" s="206" t="s">
        <v>396</v>
      </c>
      <c r="J25" s="146" t="s">
        <v>397</v>
      </c>
      <c r="K25" s="157" t="s">
        <v>134</v>
      </c>
      <c r="L25" s="157" t="s">
        <v>373</v>
      </c>
      <c r="M25" s="148" t="str">
        <f>_xlfn.CONCAT(K25,"/ ",L25)</f>
        <v>Svi ciljevi vezani uz operativni program koji provodi PO/ Administrativni troškovi/ Svi ciljevi vezani uz operativni program koji provodi PO</v>
      </c>
      <c r="N25" s="211" t="s">
        <v>390</v>
      </c>
      <c r="O25" s="210" t="s">
        <v>240</v>
      </c>
      <c r="P25" s="210" t="s">
        <v>240</v>
      </c>
      <c r="Q25" s="210" t="s">
        <v>240</v>
      </c>
      <c r="R25" s="211" t="s">
        <v>390</v>
      </c>
      <c r="S25" s="208"/>
      <c r="T25" s="216" t="s">
        <v>135</v>
      </c>
      <c r="U25" s="206"/>
      <c r="V25" s="206"/>
      <c r="W25" s="206"/>
    </row>
    <row r="26" spans="1:23" x14ac:dyDescent="0.3">
      <c r="A26" s="146" t="s">
        <v>240</v>
      </c>
      <c r="B26" s="208" t="s">
        <v>240</v>
      </c>
      <c r="C26" s="146" t="s">
        <v>240</v>
      </c>
      <c r="D26" s="206" t="s">
        <v>92</v>
      </c>
      <c r="E26" s="208" t="str">
        <f t="shared" si="0"/>
        <v>47.1.f.01.</v>
      </c>
      <c r="F26" s="206" t="s">
        <v>243</v>
      </c>
      <c r="G26" s="206" t="s">
        <v>398</v>
      </c>
      <c r="H26" s="206" t="s">
        <v>399</v>
      </c>
      <c r="I26" s="206" t="s">
        <v>400</v>
      </c>
      <c r="J26" s="146" t="s">
        <v>240</v>
      </c>
      <c r="K26" s="157" t="s">
        <v>240</v>
      </c>
      <c r="L26" s="157" t="s">
        <v>240</v>
      </c>
      <c r="M26" s="157" t="s">
        <v>240</v>
      </c>
      <c r="N26" s="157" t="s">
        <v>240</v>
      </c>
      <c r="O26" s="157" t="s">
        <v>240</v>
      </c>
      <c r="P26" s="146" t="s">
        <v>240</v>
      </c>
      <c r="Q26" s="146" t="s">
        <v>240</v>
      </c>
      <c r="R26" s="157" t="s">
        <v>240</v>
      </c>
      <c r="S26" s="208"/>
      <c r="T26" s="214"/>
      <c r="U26" s="206"/>
      <c r="V26" s="206"/>
      <c r="W26" s="206"/>
    </row>
    <row r="27" spans="1:23" x14ac:dyDescent="0.3">
      <c r="A27" s="146" t="s">
        <v>240</v>
      </c>
      <c r="B27" s="208" t="s">
        <v>240</v>
      </c>
      <c r="C27" s="146" t="s">
        <v>240</v>
      </c>
      <c r="D27" s="206" t="s">
        <v>92</v>
      </c>
      <c r="E27" s="208" t="str">
        <f t="shared" si="0"/>
        <v>47.1.f.01.</v>
      </c>
      <c r="F27" s="206" t="s">
        <v>243</v>
      </c>
      <c r="G27" s="206" t="s">
        <v>401</v>
      </c>
      <c r="H27" s="206" t="s">
        <v>402</v>
      </c>
      <c r="I27" s="206" t="s">
        <v>403</v>
      </c>
      <c r="J27" s="146" t="s">
        <v>240</v>
      </c>
      <c r="K27" s="157" t="s">
        <v>240</v>
      </c>
      <c r="L27" s="157" t="s">
        <v>240</v>
      </c>
      <c r="M27" s="157" t="s">
        <v>240</v>
      </c>
      <c r="N27" s="157" t="s">
        <v>240</v>
      </c>
      <c r="O27" s="157" t="s">
        <v>240</v>
      </c>
      <c r="P27" s="146" t="s">
        <v>240</v>
      </c>
      <c r="Q27" s="146" t="s">
        <v>240</v>
      </c>
      <c r="R27" s="157" t="s">
        <v>240</v>
      </c>
      <c r="S27" s="208"/>
      <c r="T27" s="214"/>
      <c r="U27" s="206"/>
      <c r="V27" s="206"/>
      <c r="W27" s="206"/>
    </row>
    <row r="28" spans="1:23" x14ac:dyDescent="0.3">
      <c r="A28" s="146" t="s">
        <v>240</v>
      </c>
      <c r="B28" s="208" t="s">
        <v>240</v>
      </c>
      <c r="C28" s="146" t="s">
        <v>240</v>
      </c>
      <c r="D28" s="206" t="s">
        <v>92</v>
      </c>
      <c r="E28" s="208" t="str">
        <f t="shared" si="0"/>
        <v>47.1.f.01.</v>
      </c>
      <c r="F28" s="206" t="s">
        <v>243</v>
      </c>
      <c r="G28" s="206" t="s">
        <v>404</v>
      </c>
      <c r="H28" s="206" t="s">
        <v>405</v>
      </c>
      <c r="I28" s="206" t="s">
        <v>406</v>
      </c>
      <c r="J28" s="146" t="s">
        <v>240</v>
      </c>
      <c r="K28" s="157" t="s">
        <v>240</v>
      </c>
      <c r="L28" s="157" t="s">
        <v>240</v>
      </c>
      <c r="M28" s="157" t="s">
        <v>240</v>
      </c>
      <c r="N28" s="157" t="s">
        <v>240</v>
      </c>
      <c r="O28" s="157" t="s">
        <v>240</v>
      </c>
      <c r="P28" s="146" t="s">
        <v>240</v>
      </c>
      <c r="Q28" s="146" t="s">
        <v>240</v>
      </c>
      <c r="R28" s="157" t="s">
        <v>240</v>
      </c>
      <c r="S28" s="208"/>
      <c r="T28" s="214"/>
      <c r="U28" s="206"/>
      <c r="V28" s="206"/>
      <c r="W28" s="206"/>
    </row>
    <row r="29" spans="1:23" x14ac:dyDescent="0.3">
      <c r="A29" s="146" t="s">
        <v>240</v>
      </c>
      <c r="B29" s="208" t="s">
        <v>240</v>
      </c>
      <c r="C29" s="146" t="s">
        <v>240</v>
      </c>
      <c r="D29" s="206" t="s">
        <v>92</v>
      </c>
      <c r="E29" s="208" t="str">
        <f t="shared" si="0"/>
        <v>47.1.f.01.</v>
      </c>
      <c r="F29" s="206" t="s">
        <v>243</v>
      </c>
      <c r="G29" s="206" t="s">
        <v>407</v>
      </c>
      <c r="H29" s="206" t="s">
        <v>408</v>
      </c>
      <c r="I29" s="206" t="s">
        <v>409</v>
      </c>
      <c r="J29" s="146" t="s">
        <v>240</v>
      </c>
      <c r="K29" s="157" t="s">
        <v>240</v>
      </c>
      <c r="L29" s="157" t="s">
        <v>240</v>
      </c>
      <c r="M29" s="157" t="s">
        <v>240</v>
      </c>
      <c r="N29" s="157" t="s">
        <v>240</v>
      </c>
      <c r="O29" s="157" t="s">
        <v>240</v>
      </c>
      <c r="P29" s="146" t="s">
        <v>240</v>
      </c>
      <c r="Q29" s="146" t="s">
        <v>240</v>
      </c>
      <c r="R29" s="157" t="s">
        <v>240</v>
      </c>
      <c r="S29" s="208"/>
      <c r="T29" s="214"/>
      <c r="U29" s="206"/>
      <c r="V29" s="206"/>
      <c r="W29" s="206"/>
    </row>
    <row r="30" spans="1:23" x14ac:dyDescent="0.3">
      <c r="A30" s="146" t="s">
        <v>240</v>
      </c>
      <c r="B30" s="208" t="s">
        <v>240</v>
      </c>
      <c r="C30" s="146" t="s">
        <v>240</v>
      </c>
      <c r="D30" s="206" t="s">
        <v>92</v>
      </c>
      <c r="E30" s="208" t="str">
        <f t="shared" si="0"/>
        <v>47.1.f.01.</v>
      </c>
      <c r="F30" s="206" t="s">
        <v>243</v>
      </c>
      <c r="G30" s="206" t="s">
        <v>410</v>
      </c>
      <c r="H30" s="206" t="s">
        <v>411</v>
      </c>
      <c r="I30" s="206" t="s">
        <v>412</v>
      </c>
      <c r="J30" s="146" t="s">
        <v>240</v>
      </c>
      <c r="K30" s="157" t="s">
        <v>240</v>
      </c>
      <c r="L30" s="157" t="s">
        <v>240</v>
      </c>
      <c r="M30" s="157" t="s">
        <v>240</v>
      </c>
      <c r="N30" s="157" t="s">
        <v>240</v>
      </c>
      <c r="O30" s="157" t="s">
        <v>240</v>
      </c>
      <c r="P30" s="146" t="s">
        <v>240</v>
      </c>
      <c r="Q30" s="146" t="s">
        <v>240</v>
      </c>
      <c r="R30" s="157" t="s">
        <v>240</v>
      </c>
      <c r="S30" s="208"/>
      <c r="T30" s="214"/>
      <c r="U30" s="206"/>
      <c r="V30" s="206"/>
      <c r="W30" s="206"/>
    </row>
    <row r="31" spans="1:23" ht="28.8" x14ac:dyDescent="0.3">
      <c r="A31" s="146" t="s">
        <v>240</v>
      </c>
      <c r="B31" s="208" t="s">
        <v>240</v>
      </c>
      <c r="C31" s="146" t="s">
        <v>240</v>
      </c>
      <c r="D31" s="157" t="s">
        <v>99</v>
      </c>
      <c r="E31" s="208" t="str">
        <f t="shared" si="0"/>
        <v>47.1.g.01.</v>
      </c>
      <c r="F31" s="206" t="s">
        <v>243</v>
      </c>
      <c r="G31" s="217" t="s">
        <v>413</v>
      </c>
      <c r="H31" s="217" t="s">
        <v>414</v>
      </c>
      <c r="I31" s="206" t="s">
        <v>415</v>
      </c>
      <c r="J31" s="146" t="s">
        <v>240</v>
      </c>
      <c r="K31" s="157" t="s">
        <v>240</v>
      </c>
      <c r="L31" s="157" t="s">
        <v>240</v>
      </c>
      <c r="M31" s="157" t="s">
        <v>240</v>
      </c>
      <c r="N31" s="157" t="s">
        <v>240</v>
      </c>
      <c r="O31" s="157" t="s">
        <v>240</v>
      </c>
      <c r="P31" s="146" t="s">
        <v>240</v>
      </c>
      <c r="Q31" s="146" t="s">
        <v>240</v>
      </c>
      <c r="R31" s="157" t="s">
        <v>240</v>
      </c>
      <c r="S31" s="208"/>
      <c r="T31" s="214"/>
      <c r="U31" s="206"/>
      <c r="V31" s="206"/>
      <c r="W31" s="206"/>
    </row>
    <row r="32" spans="1:23" x14ac:dyDescent="0.3">
      <c r="A32" s="146" t="s">
        <v>240</v>
      </c>
      <c r="B32" s="208" t="s">
        <v>240</v>
      </c>
      <c r="C32" s="146" t="s">
        <v>240</v>
      </c>
      <c r="D32" s="206" t="s">
        <v>123</v>
      </c>
      <c r="E32" s="208" t="str">
        <f t="shared" si="0"/>
        <v>47.1.i.01.</v>
      </c>
      <c r="F32" s="206" t="s">
        <v>243</v>
      </c>
      <c r="G32" s="206" t="s">
        <v>416</v>
      </c>
      <c r="H32" s="206" t="s">
        <v>417</v>
      </c>
      <c r="I32" s="206" t="s">
        <v>418</v>
      </c>
      <c r="J32" s="146" t="s">
        <v>240</v>
      </c>
      <c r="K32" s="157" t="s">
        <v>240</v>
      </c>
      <c r="L32" s="157" t="s">
        <v>240</v>
      </c>
      <c r="M32" s="157" t="s">
        <v>240</v>
      </c>
      <c r="N32" s="157" t="s">
        <v>240</v>
      </c>
      <c r="O32" s="157" t="s">
        <v>240</v>
      </c>
      <c r="P32" s="146" t="s">
        <v>240</v>
      </c>
      <c r="Q32" s="146" t="s">
        <v>240</v>
      </c>
      <c r="R32" s="157" t="s">
        <v>240</v>
      </c>
      <c r="S32" s="208"/>
      <c r="T32" s="214"/>
      <c r="U32" s="206"/>
      <c r="V32" s="206"/>
      <c r="W32" s="206"/>
    </row>
    <row r="33" spans="1:23" x14ac:dyDescent="0.3">
      <c r="A33" s="146" t="s">
        <v>240</v>
      </c>
      <c r="B33" s="208" t="s">
        <v>240</v>
      </c>
      <c r="C33" s="146" t="s">
        <v>240</v>
      </c>
      <c r="D33" s="206" t="s">
        <v>287</v>
      </c>
      <c r="E33" s="208" t="str">
        <f t="shared" si="0"/>
        <v>47.2.a.01.</v>
      </c>
      <c r="F33" s="206" t="s">
        <v>243</v>
      </c>
      <c r="G33" s="206" t="s">
        <v>419</v>
      </c>
      <c r="H33" s="206" t="s">
        <v>420</v>
      </c>
      <c r="I33" s="206" t="s">
        <v>421</v>
      </c>
      <c r="J33" s="146" t="s">
        <v>240</v>
      </c>
      <c r="K33" s="157" t="s">
        <v>240</v>
      </c>
      <c r="L33" s="157" t="s">
        <v>240</v>
      </c>
      <c r="M33" s="157" t="s">
        <v>240</v>
      </c>
      <c r="N33" s="157" t="s">
        <v>240</v>
      </c>
      <c r="O33" s="157" t="s">
        <v>240</v>
      </c>
      <c r="P33" s="146" t="s">
        <v>240</v>
      </c>
      <c r="Q33" s="146" t="s">
        <v>240</v>
      </c>
      <c r="R33" s="157" t="s">
        <v>240</v>
      </c>
      <c r="S33" s="208"/>
      <c r="T33" s="214"/>
      <c r="U33" s="206"/>
      <c r="V33" s="206"/>
      <c r="W33" s="206"/>
    </row>
    <row r="34" spans="1:23" x14ac:dyDescent="0.3">
      <c r="A34" s="146" t="s">
        <v>240</v>
      </c>
      <c r="B34" s="208" t="s">
        <v>240</v>
      </c>
      <c r="C34" s="146" t="s">
        <v>240</v>
      </c>
      <c r="D34" s="206" t="s">
        <v>294</v>
      </c>
      <c r="E34" s="208" t="str">
        <f t="shared" si="0"/>
        <v>47.2.d.01.</v>
      </c>
      <c r="F34" s="206" t="s">
        <v>243</v>
      </c>
      <c r="G34" s="206" t="s">
        <v>422</v>
      </c>
      <c r="H34" s="206" t="s">
        <v>423</v>
      </c>
      <c r="I34" s="206" t="s">
        <v>424</v>
      </c>
      <c r="J34" s="146" t="s">
        <v>240</v>
      </c>
      <c r="K34" s="157" t="s">
        <v>240</v>
      </c>
      <c r="L34" s="157" t="s">
        <v>240</v>
      </c>
      <c r="M34" s="157" t="s">
        <v>240</v>
      </c>
      <c r="N34" s="157" t="s">
        <v>240</v>
      </c>
      <c r="O34" s="157" t="s">
        <v>240</v>
      </c>
      <c r="P34" s="146" t="s">
        <v>240</v>
      </c>
      <c r="Q34" s="146" t="s">
        <v>240</v>
      </c>
      <c r="R34" s="157" t="s">
        <v>240</v>
      </c>
      <c r="S34" s="208"/>
      <c r="T34" s="214"/>
      <c r="U34" s="206"/>
      <c r="V34" s="206"/>
      <c r="W34" s="206"/>
    </row>
    <row r="35" spans="1:23" x14ac:dyDescent="0.3">
      <c r="A35" s="146" t="s">
        <v>240</v>
      </c>
      <c r="B35" s="208" t="s">
        <v>240</v>
      </c>
      <c r="C35" s="146" t="s">
        <v>240</v>
      </c>
      <c r="D35" s="206" t="s">
        <v>425</v>
      </c>
      <c r="E35" s="208" t="str">
        <f t="shared" si="0"/>
        <v>47.2.f.01.</v>
      </c>
      <c r="F35" s="206" t="s">
        <v>243</v>
      </c>
      <c r="G35" s="206" t="s">
        <v>426</v>
      </c>
      <c r="H35" s="206" t="s">
        <v>427</v>
      </c>
      <c r="I35" s="206" t="s">
        <v>428</v>
      </c>
      <c r="J35" s="146" t="s">
        <v>240</v>
      </c>
      <c r="K35" s="157" t="s">
        <v>240</v>
      </c>
      <c r="L35" s="157" t="s">
        <v>240</v>
      </c>
      <c r="M35" s="157" t="s">
        <v>240</v>
      </c>
      <c r="N35" s="157" t="s">
        <v>240</v>
      </c>
      <c r="O35" s="157" t="s">
        <v>240</v>
      </c>
      <c r="P35" s="146" t="s">
        <v>240</v>
      </c>
      <c r="Q35" s="146" t="s">
        <v>240</v>
      </c>
      <c r="R35" s="157" t="s">
        <v>240</v>
      </c>
      <c r="S35" s="208"/>
      <c r="T35" s="214"/>
      <c r="U35" s="206"/>
      <c r="V35" s="206"/>
      <c r="W35" s="206"/>
    </row>
    <row r="36" spans="1:23" x14ac:dyDescent="0.3">
      <c r="A36" s="146" t="s">
        <v>240</v>
      </c>
      <c r="B36" s="208" t="s">
        <v>240</v>
      </c>
      <c r="C36" s="146" t="s">
        <v>240</v>
      </c>
      <c r="D36" s="206" t="s">
        <v>425</v>
      </c>
      <c r="E36" s="208" t="str">
        <f t="shared" si="0"/>
        <v>47.2.f.01.</v>
      </c>
      <c r="F36" s="206" t="s">
        <v>243</v>
      </c>
      <c r="G36" s="206" t="s">
        <v>429</v>
      </c>
      <c r="H36" s="206" t="s">
        <v>430</v>
      </c>
      <c r="I36" s="206" t="s">
        <v>431</v>
      </c>
      <c r="J36" s="146" t="s">
        <v>240</v>
      </c>
      <c r="K36" s="157" t="s">
        <v>240</v>
      </c>
      <c r="L36" s="157" t="s">
        <v>240</v>
      </c>
      <c r="M36" s="157" t="s">
        <v>240</v>
      </c>
      <c r="N36" s="157" t="s">
        <v>240</v>
      </c>
      <c r="O36" s="157" t="s">
        <v>240</v>
      </c>
      <c r="P36" s="146" t="s">
        <v>240</v>
      </c>
      <c r="Q36" s="146" t="s">
        <v>240</v>
      </c>
      <c r="R36" s="157" t="s">
        <v>240</v>
      </c>
      <c r="S36" s="208"/>
      <c r="T36" s="214"/>
      <c r="U36" s="206"/>
      <c r="V36" s="206"/>
      <c r="W36" s="206"/>
    </row>
    <row r="37" spans="1:23" x14ac:dyDescent="0.3">
      <c r="A37" s="146" t="s">
        <v>240</v>
      </c>
      <c r="B37" s="208" t="s">
        <v>240</v>
      </c>
      <c r="C37" s="146" t="s">
        <v>240</v>
      </c>
      <c r="D37" s="206" t="s">
        <v>432</v>
      </c>
      <c r="E37" s="208" t="str">
        <f t="shared" si="0"/>
        <v>47.2.i.01.</v>
      </c>
      <c r="F37" s="206" t="s">
        <v>243</v>
      </c>
      <c r="G37" s="206" t="s">
        <v>433</v>
      </c>
      <c r="H37" s="206" t="s">
        <v>434</v>
      </c>
      <c r="I37" s="206" t="s">
        <v>435</v>
      </c>
      <c r="J37" s="146" t="s">
        <v>240</v>
      </c>
      <c r="K37" s="157" t="s">
        <v>240</v>
      </c>
      <c r="L37" s="157" t="s">
        <v>240</v>
      </c>
      <c r="M37" s="157" t="s">
        <v>240</v>
      </c>
      <c r="N37" s="157" t="s">
        <v>240</v>
      </c>
      <c r="O37" s="157" t="s">
        <v>240</v>
      </c>
      <c r="P37" s="146" t="s">
        <v>240</v>
      </c>
      <c r="Q37" s="146" t="s">
        <v>240</v>
      </c>
      <c r="R37" s="157" t="s">
        <v>240</v>
      </c>
      <c r="S37" s="208"/>
      <c r="T37" s="214"/>
      <c r="U37" s="206"/>
      <c r="V37" s="206"/>
      <c r="W37" s="206"/>
    </row>
    <row r="38" spans="1:23" x14ac:dyDescent="0.3">
      <c r="A38" s="146" t="s">
        <v>240</v>
      </c>
      <c r="B38" s="208" t="s">
        <v>240</v>
      </c>
      <c r="C38" s="146" t="s">
        <v>240</v>
      </c>
      <c r="D38" s="206"/>
      <c r="E38" s="208" t="str">
        <f>LEFT(D38, 10)</f>
        <v/>
      </c>
      <c r="F38" s="206"/>
      <c r="G38" s="206"/>
      <c r="H38" s="206"/>
      <c r="I38" s="206" t="s">
        <v>436</v>
      </c>
      <c r="J38" s="146" t="s">
        <v>240</v>
      </c>
      <c r="K38" s="157" t="s">
        <v>240</v>
      </c>
      <c r="L38" s="157" t="s">
        <v>240</v>
      </c>
      <c r="M38" s="157" t="s">
        <v>240</v>
      </c>
      <c r="N38" s="157" t="s">
        <v>240</v>
      </c>
      <c r="O38" s="157" t="s">
        <v>240</v>
      </c>
      <c r="P38" s="146" t="s">
        <v>240</v>
      </c>
      <c r="Q38" s="146" t="s">
        <v>240</v>
      </c>
      <c r="R38" s="157" t="s">
        <v>240</v>
      </c>
      <c r="S38" s="208"/>
      <c r="T38" s="214"/>
      <c r="U38" s="206"/>
      <c r="V38" s="206"/>
      <c r="W38" s="206"/>
    </row>
  </sheetData>
  <sheetProtection algorithmName="SHA-512" hashValue="S1ta58rjjgyO0EbvguoShMBq3zLbwWBc/MLq6j25A8kPkaHkXxnR+sGIIsV0enX7VVrcj27y4njNE+uai01t0A==" saltValue="fU2O1hphSmJcQpzCf14Xew=="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1:M37"/>
  <sheetViews>
    <sheetView view="pageLayout" zoomScale="90" zoomScaleNormal="100" zoomScaleSheetLayoutView="50" zoomScalePageLayoutView="90" workbookViewId="0"/>
  </sheetViews>
  <sheetFormatPr defaultColWidth="7.33203125" defaultRowHeight="14.4" x14ac:dyDescent="0.3"/>
  <cols>
    <col min="1" max="1" width="20.5546875" style="224" customWidth="1"/>
    <col min="2" max="13" width="19.33203125" style="224" customWidth="1"/>
    <col min="14" max="16384" width="7.33203125" style="224"/>
  </cols>
  <sheetData>
    <row r="1" spans="1:13" ht="174" thickTop="1" thickBot="1" x14ac:dyDescent="0.35">
      <c r="A1" s="221" t="s">
        <v>437</v>
      </c>
      <c r="B1" s="222" t="s">
        <v>57</v>
      </c>
      <c r="C1" s="223" t="s">
        <v>68</v>
      </c>
      <c r="D1" s="223" t="s">
        <v>76</v>
      </c>
      <c r="E1" s="223" t="s">
        <v>438</v>
      </c>
      <c r="F1" s="223" t="s">
        <v>92</v>
      </c>
      <c r="G1" s="223" t="s">
        <v>439</v>
      </c>
      <c r="H1" s="223" t="s">
        <v>123</v>
      </c>
      <c r="I1" s="223" t="s">
        <v>440</v>
      </c>
      <c r="J1" s="223" t="s">
        <v>441</v>
      </c>
      <c r="K1" s="223" t="s">
        <v>442</v>
      </c>
      <c r="L1" s="223" t="s">
        <v>443</v>
      </c>
      <c r="M1" s="223" t="s">
        <v>444</v>
      </c>
    </row>
    <row r="2" spans="1:13" ht="216.6" thickBot="1" x14ac:dyDescent="0.35">
      <c r="A2" s="328" t="s">
        <v>445</v>
      </c>
      <c r="B2" s="225" t="s">
        <v>446</v>
      </c>
      <c r="C2" s="226" t="s">
        <v>447</v>
      </c>
      <c r="D2" s="226" t="s">
        <v>448</v>
      </c>
      <c r="E2" s="226" t="s">
        <v>448</v>
      </c>
      <c r="F2" s="226" t="s">
        <v>449</v>
      </c>
      <c r="G2" s="226" t="s">
        <v>450</v>
      </c>
      <c r="H2" s="226" t="s">
        <v>126</v>
      </c>
      <c r="I2" s="226" t="s">
        <v>451</v>
      </c>
      <c r="J2" s="226" t="s">
        <v>451</v>
      </c>
      <c r="K2" s="227" t="s">
        <v>451</v>
      </c>
      <c r="L2" s="227" t="s">
        <v>451</v>
      </c>
      <c r="M2" s="227" t="s">
        <v>131</v>
      </c>
    </row>
    <row r="3" spans="1:13" ht="216.6" thickBot="1" x14ac:dyDescent="0.35">
      <c r="A3" s="328"/>
      <c r="B3" s="228" t="s">
        <v>452</v>
      </c>
      <c r="C3" s="229"/>
      <c r="D3" s="229" t="s">
        <v>453</v>
      </c>
      <c r="E3" s="229" t="s">
        <v>453</v>
      </c>
      <c r="F3" s="229" t="s">
        <v>454</v>
      </c>
      <c r="G3" s="229" t="s">
        <v>449</v>
      </c>
      <c r="H3" s="229" t="s">
        <v>454</v>
      </c>
      <c r="I3" s="229"/>
      <c r="J3" s="229"/>
      <c r="K3" s="230"/>
      <c r="L3" s="230"/>
      <c r="M3" s="230"/>
    </row>
    <row r="4" spans="1:13" ht="87" thickBot="1" x14ac:dyDescent="0.35">
      <c r="A4" s="328"/>
      <c r="B4" s="231"/>
      <c r="C4" s="232"/>
      <c r="D4" s="232"/>
      <c r="E4" s="232"/>
      <c r="F4" s="232" t="s">
        <v>455</v>
      </c>
      <c r="G4" s="232"/>
      <c r="H4" s="232"/>
      <c r="I4" s="232"/>
      <c r="J4" s="232"/>
      <c r="K4" s="233"/>
      <c r="L4" s="233"/>
      <c r="M4" s="233"/>
    </row>
    <row r="5" spans="1:13" ht="231" thickBot="1" x14ac:dyDescent="0.35">
      <c r="A5" s="328" t="s">
        <v>456</v>
      </c>
      <c r="B5" s="234" t="s">
        <v>457</v>
      </c>
      <c r="C5" s="235" t="s">
        <v>457</v>
      </c>
      <c r="D5" s="235" t="s">
        <v>458</v>
      </c>
      <c r="E5" s="235" t="s">
        <v>458</v>
      </c>
      <c r="F5" s="235" t="s">
        <v>457</v>
      </c>
      <c r="G5" s="235" t="s">
        <v>458</v>
      </c>
      <c r="H5" s="235" t="s">
        <v>459</v>
      </c>
      <c r="I5" s="235" t="s">
        <v>460</v>
      </c>
      <c r="J5" s="235" t="s">
        <v>460</v>
      </c>
      <c r="K5" s="235" t="s">
        <v>460</v>
      </c>
      <c r="L5" s="235" t="s">
        <v>460</v>
      </c>
      <c r="M5" s="235" t="s">
        <v>131</v>
      </c>
    </row>
    <row r="6" spans="1:13" ht="173.4" thickBot="1" x14ac:dyDescent="0.35">
      <c r="A6" s="329"/>
      <c r="B6" s="236" t="s">
        <v>458</v>
      </c>
      <c r="C6" s="237" t="s">
        <v>458</v>
      </c>
      <c r="D6" s="237" t="s">
        <v>461</v>
      </c>
      <c r="E6" s="237" t="s">
        <v>461</v>
      </c>
      <c r="F6" s="237" t="s">
        <v>458</v>
      </c>
      <c r="G6" s="237" t="s">
        <v>457</v>
      </c>
      <c r="H6" s="237" t="s">
        <v>458</v>
      </c>
      <c r="I6" s="237" t="s">
        <v>458</v>
      </c>
      <c r="J6" s="237" t="s">
        <v>458</v>
      </c>
      <c r="K6" s="237" t="s">
        <v>458</v>
      </c>
      <c r="L6" s="237" t="s">
        <v>458</v>
      </c>
      <c r="M6" s="237"/>
    </row>
    <row r="7" spans="1:13" ht="231" thickBot="1" x14ac:dyDescent="0.35">
      <c r="A7" s="329"/>
      <c r="B7" s="236"/>
      <c r="C7" s="237" t="s">
        <v>462</v>
      </c>
      <c r="D7" s="237" t="s">
        <v>463</v>
      </c>
      <c r="E7" s="237" t="s">
        <v>462</v>
      </c>
      <c r="F7" s="237" t="s">
        <v>464</v>
      </c>
      <c r="G7" s="237"/>
      <c r="H7" s="237"/>
      <c r="I7" s="237"/>
      <c r="J7" s="237"/>
      <c r="K7" s="237"/>
      <c r="L7" s="237"/>
      <c r="M7" s="237"/>
    </row>
    <row r="8" spans="1:13" ht="231" thickBot="1" x14ac:dyDescent="0.35">
      <c r="A8" s="329"/>
      <c r="B8" s="238"/>
      <c r="C8" s="239"/>
      <c r="D8" s="239" t="s">
        <v>462</v>
      </c>
      <c r="E8" s="239"/>
      <c r="F8" s="239"/>
      <c r="G8" s="239"/>
      <c r="H8" s="239"/>
      <c r="I8" s="239"/>
      <c r="J8" s="239"/>
      <c r="K8" s="239"/>
      <c r="L8" s="239"/>
      <c r="M8" s="239"/>
    </row>
    <row r="9" spans="1:13" ht="259.2" x14ac:dyDescent="0.3">
      <c r="A9" s="330" t="s">
        <v>465</v>
      </c>
      <c r="B9" s="240" t="s">
        <v>466</v>
      </c>
      <c r="C9" s="241" t="s">
        <v>467</v>
      </c>
      <c r="D9" s="241" t="s">
        <v>468</v>
      </c>
      <c r="E9" s="230" t="s">
        <v>469</v>
      </c>
      <c r="F9" s="241" t="s">
        <v>470</v>
      </c>
      <c r="G9" s="241" t="s">
        <v>471</v>
      </c>
      <c r="H9" s="241" t="s">
        <v>472</v>
      </c>
      <c r="I9" s="241" t="s">
        <v>473</v>
      </c>
      <c r="J9" s="241" t="s">
        <v>474</v>
      </c>
      <c r="K9" s="241" t="s">
        <v>475</v>
      </c>
      <c r="L9" s="241" t="s">
        <v>476</v>
      </c>
      <c r="M9" s="241" t="s">
        <v>477</v>
      </c>
    </row>
    <row r="10" spans="1:13" ht="172.8" x14ac:dyDescent="0.3">
      <c r="A10" s="331"/>
      <c r="B10" s="242" t="s">
        <v>478</v>
      </c>
      <c r="C10" s="230" t="s">
        <v>479</v>
      </c>
      <c r="D10" s="230" t="s">
        <v>480</v>
      </c>
      <c r="E10" s="230" t="s">
        <v>481</v>
      </c>
      <c r="F10" s="230" t="s">
        <v>482</v>
      </c>
      <c r="G10" s="230"/>
      <c r="H10" s="230"/>
      <c r="I10" s="230"/>
      <c r="J10" s="230"/>
      <c r="K10" s="230" t="s">
        <v>483</v>
      </c>
      <c r="L10" s="230"/>
      <c r="M10" s="230"/>
    </row>
    <row r="11" spans="1:13" ht="115.2" x14ac:dyDescent="0.3">
      <c r="A11" s="331"/>
      <c r="B11" s="242" t="s">
        <v>484</v>
      </c>
      <c r="C11" s="230" t="s">
        <v>485</v>
      </c>
      <c r="D11" s="230" t="s">
        <v>486</v>
      </c>
      <c r="E11" s="230" t="s">
        <v>468</v>
      </c>
      <c r="F11" s="230" t="s">
        <v>487</v>
      </c>
      <c r="G11" s="230"/>
      <c r="H11" s="230"/>
      <c r="I11" s="230"/>
      <c r="J11" s="230"/>
      <c r="K11" s="230"/>
      <c r="L11" s="230"/>
      <c r="M11" s="230"/>
    </row>
    <row r="12" spans="1:13" ht="230.4" x14ac:dyDescent="0.3">
      <c r="A12" s="331"/>
      <c r="B12" s="242" t="s">
        <v>488</v>
      </c>
      <c r="C12" s="230" t="s">
        <v>489</v>
      </c>
      <c r="D12" s="230" t="s">
        <v>490</v>
      </c>
      <c r="E12" s="230" t="s">
        <v>480</v>
      </c>
      <c r="F12" s="230" t="s">
        <v>491</v>
      </c>
      <c r="G12" s="230"/>
      <c r="H12" s="230"/>
      <c r="I12" s="230"/>
      <c r="J12" s="230"/>
      <c r="K12" s="230"/>
      <c r="L12" s="230"/>
      <c r="M12" s="230"/>
    </row>
    <row r="13" spans="1:13" ht="115.2" x14ac:dyDescent="0.3">
      <c r="A13" s="331"/>
      <c r="B13" s="242" t="s">
        <v>492</v>
      </c>
      <c r="C13" s="230" t="s">
        <v>493</v>
      </c>
      <c r="D13" s="230" t="s">
        <v>494</v>
      </c>
      <c r="E13" s="243"/>
      <c r="F13" s="230" t="s">
        <v>495</v>
      </c>
      <c r="G13" s="230"/>
      <c r="H13" s="230"/>
      <c r="I13" s="230"/>
      <c r="J13" s="230"/>
      <c r="K13" s="230"/>
      <c r="L13" s="230"/>
      <c r="M13" s="230"/>
    </row>
    <row r="14" spans="1:13" ht="129.6" x14ac:dyDescent="0.3">
      <c r="A14" s="331"/>
      <c r="B14" s="242" t="s">
        <v>496</v>
      </c>
      <c r="C14" s="230"/>
      <c r="D14" s="230" t="s">
        <v>497</v>
      </c>
      <c r="E14" s="230"/>
      <c r="F14" s="230" t="s">
        <v>498</v>
      </c>
      <c r="G14" s="230"/>
      <c r="H14" s="230"/>
      <c r="I14" s="230"/>
      <c r="J14" s="230"/>
      <c r="K14" s="230"/>
      <c r="L14" s="230"/>
      <c r="M14" s="230"/>
    </row>
    <row r="15" spans="1:13" ht="43.2" x14ac:dyDescent="0.3">
      <c r="A15" s="331"/>
      <c r="B15" s="242" t="s">
        <v>499</v>
      </c>
      <c r="C15" s="230"/>
      <c r="D15" s="230"/>
      <c r="E15" s="230"/>
      <c r="F15" s="230"/>
      <c r="G15" s="230"/>
      <c r="H15" s="230"/>
      <c r="I15" s="230"/>
      <c r="J15" s="230"/>
      <c r="K15" s="230"/>
      <c r="L15" s="230"/>
      <c r="M15" s="230"/>
    </row>
    <row r="16" spans="1:13" ht="28.8" x14ac:dyDescent="0.3">
      <c r="A16" s="331"/>
      <c r="B16" s="242" t="s">
        <v>500</v>
      </c>
      <c r="C16" s="230"/>
      <c r="D16" s="230"/>
      <c r="E16" s="230"/>
      <c r="F16" s="230"/>
      <c r="G16" s="230"/>
      <c r="H16" s="230"/>
      <c r="I16" s="230"/>
      <c r="J16" s="230"/>
      <c r="K16" s="230"/>
      <c r="L16" s="230"/>
      <c r="M16" s="230"/>
    </row>
    <row r="17" spans="1:13" ht="101.4" thickBot="1" x14ac:dyDescent="0.35">
      <c r="A17" s="332"/>
      <c r="B17" s="242" t="s">
        <v>501</v>
      </c>
      <c r="C17" s="230"/>
      <c r="D17" s="230"/>
      <c r="E17" s="230"/>
      <c r="F17" s="230"/>
      <c r="G17" s="230"/>
      <c r="H17" s="230"/>
      <c r="I17" s="230"/>
      <c r="J17" s="230"/>
      <c r="K17" s="230"/>
      <c r="L17" s="230"/>
      <c r="M17" s="230"/>
    </row>
    <row r="18" spans="1:13" s="247" customFormat="1" ht="36.6" thickBot="1" x14ac:dyDescent="0.35">
      <c r="A18" s="254" t="s">
        <v>502</v>
      </c>
      <c r="B18" s="244" t="s">
        <v>21</v>
      </c>
      <c r="C18" s="245" t="s">
        <v>22</v>
      </c>
      <c r="D18" s="245" t="s">
        <v>23</v>
      </c>
      <c r="E18" s="245" t="s">
        <v>24</v>
      </c>
      <c r="F18" s="246"/>
      <c r="G18" s="246"/>
      <c r="H18" s="246"/>
      <c r="I18" s="246"/>
      <c r="J18" s="246"/>
      <c r="K18" s="246"/>
      <c r="L18" s="246"/>
      <c r="M18" s="246"/>
    </row>
    <row r="19" spans="1:13" s="247" customFormat="1" ht="54.6" thickBot="1" x14ac:dyDescent="0.35">
      <c r="A19" s="255" t="s">
        <v>503</v>
      </c>
      <c r="B19" s="244" t="s">
        <v>504</v>
      </c>
      <c r="C19" s="245" t="s">
        <v>505</v>
      </c>
      <c r="D19" s="245" t="s">
        <v>506</v>
      </c>
      <c r="E19" s="245" t="s">
        <v>507</v>
      </c>
      <c r="F19" s="246"/>
      <c r="G19" s="246"/>
      <c r="H19" s="246"/>
      <c r="I19" s="246"/>
      <c r="J19" s="246"/>
      <c r="K19" s="246"/>
      <c r="L19" s="246"/>
      <c r="M19" s="246"/>
    </row>
    <row r="20" spans="1:13" s="247" customFormat="1" ht="15" thickTop="1" x14ac:dyDescent="0.3"/>
    <row r="21" spans="1:13" s="247" customFormat="1" x14ac:dyDescent="0.3">
      <c r="B21" s="248" t="s">
        <v>508</v>
      </c>
      <c r="C21" s="248" t="s">
        <v>509</v>
      </c>
    </row>
    <row r="22" spans="1:13" s="247" customFormat="1" x14ac:dyDescent="0.3">
      <c r="B22" s="249" t="s">
        <v>76</v>
      </c>
    </row>
    <row r="23" spans="1:13" s="247" customFormat="1" x14ac:dyDescent="0.3"/>
    <row r="24" spans="1:13" s="247" customFormat="1" x14ac:dyDescent="0.3">
      <c r="B24" s="250"/>
      <c r="C24" s="247" t="s">
        <v>510</v>
      </c>
    </row>
    <row r="25" spans="1:13" s="247" customFormat="1" x14ac:dyDescent="0.3">
      <c r="B25" s="251" t="s">
        <v>511</v>
      </c>
      <c r="C25" s="247" t="s">
        <v>514</v>
      </c>
    </row>
    <row r="26" spans="1:13" s="247" customFormat="1" x14ac:dyDescent="0.3">
      <c r="B26" s="251" t="s">
        <v>512</v>
      </c>
      <c r="C26" s="247" t="s">
        <v>516</v>
      </c>
    </row>
    <row r="27" spans="1:13" s="247" customFormat="1" x14ac:dyDescent="0.3">
      <c r="B27" s="251" t="s">
        <v>513</v>
      </c>
      <c r="C27" s="247" t="s">
        <v>515</v>
      </c>
    </row>
    <row r="28" spans="1:13" s="247" customFormat="1" x14ac:dyDescent="0.3">
      <c r="B28" s="252"/>
    </row>
    <row r="29" spans="1:13" s="247" customFormat="1" x14ac:dyDescent="0.3">
      <c r="B29" s="252"/>
    </row>
    <row r="30" spans="1:13" x14ac:dyDescent="0.3">
      <c r="B30" s="252"/>
      <c r="C30" s="247"/>
    </row>
    <row r="31" spans="1:13" x14ac:dyDescent="0.3">
      <c r="B31" s="252"/>
      <c r="C31" s="247"/>
    </row>
    <row r="32" spans="1:13" x14ac:dyDescent="0.3">
      <c r="B32" s="252"/>
      <c r="C32" s="247"/>
    </row>
    <row r="33" spans="2:3" x14ac:dyDescent="0.3">
      <c r="B33" s="252"/>
      <c r="C33" s="247"/>
    </row>
    <row r="34" spans="2:3" x14ac:dyDescent="0.3">
      <c r="B34" s="252"/>
      <c r="C34" s="247"/>
    </row>
    <row r="35" spans="2:3" x14ac:dyDescent="0.3">
      <c r="B35" s="252"/>
      <c r="C35" s="247"/>
    </row>
    <row r="36" spans="2:3" x14ac:dyDescent="0.3">
      <c r="B36" s="252"/>
    </row>
    <row r="37" spans="2:3" x14ac:dyDescent="0.3">
      <c r="B37" s="253"/>
    </row>
  </sheetData>
  <sheetProtection algorithmName="SHA-512" hashValue="QRnAD7k8jrnk4awxccQ0oBy6hc7gU7bdXPYxbgPiNz7pN0p27AjrtGKxfkkwUmudoDUUm8lqPSKx1rMKyy6Rww==" saltValue="P+8zSQdcOYcUbf0YnfGfUQ==" spinCount="100000" sheet="1" objects="1" scenarios="1"/>
  <mergeCells count="3">
    <mergeCell ref="A2:A4"/>
    <mergeCell ref="A5:A8"/>
    <mergeCell ref="A9:A17"/>
  </mergeCells>
  <dataValidations count="1">
    <dataValidation type="list" allowBlank="1" showInputMessage="1" showErrorMessage="1" sqref="B22" xr:uid="{00000000-0002-0000-0700-000000000000}">
      <formula1>$B$1:$M$1</formula1>
    </dataValidation>
  </dataValidations>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2.xml><?xml version="1.0" encoding="utf-8"?>
<LongProperties xmlns="http://schemas.microsoft.com/office/2006/metadata/long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Šifra_verzija_datum xmlns="45adb973-3738-4051-9417-704071a43e5d">L6_PXK_O1_v2.1_20241023</Šifra_verzija_datum>
    <Broj_x0020_verzije xmlns="45adb973-3738-4051-9417-704071a43e5d">2.1</Broj_x0020_verzije>
    <Kratica_x0020_OJ_x0020__x0028_Pripremio_x0029__x0020_-_x0020_2017 xmlns="45adb973-3738-4051-9417-704071a43e5d" xsi:nil="true"/>
    <Pripremio xmlns="45adb973-3738-4051-9417-704071a43e5d">
      <UserInfo>
        <DisplayName>Ivan Ruganec</DisplayName>
        <AccountId>1401</AccountId>
        <AccountType/>
      </UserInfo>
    </Pripremio>
    <Kratica_x0020_OJ_x0020__x0028_Pripremio_x0029__x0020_-_x0020_nova xmlns="45adb973-3738-4051-9417-704071a43e5d" xsi:nil="true"/>
    <Naziv_x0020_prikaza_x0020_procesa_x002f_landscape-a xmlns="45adb973-3738-4051-9417-704071a43e5d" xsi:nil="true"/>
    <Datum_x0020_pripreme xmlns="45adb973-3738-4051-9417-704071a43e5d" xsi:nil="true"/>
    <Prilog_x0020_broj xmlns="45adb973-3738-4051-9417-704071a43e5d">Prilog II</Prilog_x0020_broj>
    <Vrijedi_x0020_od xmlns="45adb973-3738-4051-9417-704071a43e5d">2024-10-22T22:00:00+00:00</Vrijedi_x0020_od>
    <Šifra_x0020_procedure1 xmlns="45adb973-3738-4051-9417-704071a43e5d">L6_PXK</Šifra_x0020_procedure1>
    <Sektor_x002f_odjel_x002f_odgovorna_x0020_osoba_x0020__x0028_Report_x0029_ xmlns="45adb973-3738-4051-9417-704071a43e5d" xsi:nil="true"/>
    <Status_x0020_verzije1 xmlns="45adb973-3738-4051-9417-704071a43e5d" xsi:nil="true"/>
    <Datum_x0020_verzije xmlns="45adb973-3738-4051-9417-704071a43e5d" xsi:nil="true"/>
    <Naziv_x0020_na_x0020_engleskom_x0020_jeziku xmlns="45adb973-3738-4051-9417-704071a43e5d" xsi:nil="true"/>
    <Šifra xmlns="45adb973-3738-4051-9417-704071a43e5d">L6_PXK_O1</Šifra>
    <Kratica_x0020_OJ_x0020__x0028_Pripremio_x0029_ xmlns="45adb973-3738-4051-9417-704071a43e5d" xsi:nil="true"/>
    <Broj_x0020_Naputka xmlns="45adb973-3738-4051-9417-704071a43e5d" xsi:nil="true"/>
    <Osobe_x0020_koje_x0020_ažuriraju_x0020_PAP xmlns="45adb973-3738-4051-9417-704071a43e5d">
      <UserInfo>
        <DisplayName/>
        <AccountId xsi:nil="true"/>
        <AccountType/>
      </UserInfo>
    </Osobe_x0020_koje_x0020_ažuriraju_x0020_PAP>
    <Kratica_x0020_sektora_x002f_službe_x0020_-_x0020_2017 xmlns="45adb973-3738-4051-9417-704071a43e5d"/>
    <Poveznice_x0020_na_x0020_druge_x0020_procedure xmlns="45adb973-3738-4051-9417-704071a43e5d"/>
    <Kratica_x0020_OJ_x0020_-_x0020_nova xmlns="45adb973-3738-4051-9417-704071a43e5d" xsi:nil="true"/>
    <Kratica_x0020_OJ1 xmlns="45adb973-3738-4051-9417-704071a43e5d" xsi:nil="true"/>
    <Poveznice_x0020_na_x0020_druge_x0020_procedure_x0020_-_x0020_novo xmlns="45adb973-3738-4051-9417-704071a43e5d" xsi:nil="true"/>
    <Šifra_x0020_prikaza_x0020_procesa1 xmlns="45adb973-3738-4051-9417-704071a43e5d" xsi:nil="true"/>
    <_dlc_DocId xmlns="45adb973-3738-4051-9417-704071a43e5d">VY2WPRCRYZME-5-15177</_dlc_DocId>
    <_dlc_DocIdUrl xmlns="45adb973-3738-4051-9417-704071a43e5d">
      <Url>http://k01a620n16/_layouts/15/DocIdRedir.aspx?ID=VY2WPRCRYZME-5-15177</Url>
      <Description>VY2WPRCRYZME-5-15177</Description>
    </_dlc_DocIdUrl>
    <Dokument_x0020_odobrio xmlns="45adb973-3738-4051-9417-704071a43e5d">
      <UserInfo>
        <DisplayName/>
        <AccountId xsi:nil="true"/>
        <AccountType/>
      </UserInfo>
    </Dokument_x0020_odobrio>
    <Broj_x0020_verzije_x0020_dokumenta xmlns="45adb973-3738-4051-9417-704071a43e5d" xsi:nil="true"/>
    <Dokument_x0020_primjenjiv_x0020_do xmlns="45adb973-3738-4051-9417-704071a43e5d" xsi:nil="true"/>
    <Dokument_x0020_primjenjiv_x0020_od xmlns="45adb973-3738-4051-9417-704071a43e5d" xsi:nil="true"/>
    <Odobrio xmlns="45adb973-3738-4051-9417-704071a43e5d">
      <UserInfo>
        <DisplayName>Sandra Freitag</DisplayName>
        <AccountId>153</AccountId>
        <AccountType/>
      </UserInfo>
    </Odobrio>
    <Vlasnik_x0020_prikaza_x0020_procesa xmlns="45adb973-3738-4051-9417-704071a43e5d">
      <UserInfo>
        <DisplayName/>
        <AccountId xsi:nil="true"/>
        <AccountType/>
      </UserInfo>
    </Vlasnik_x0020_prikaza_x0020_procesa>
    <Vlasnik_x0020_procedure xmlns="45adb973-3738-4051-9417-704071a43e5d">
      <UserInfo>
        <DisplayName>Tomislav Svirčić</DisplayName>
        <AccountId>186</AccountId>
        <AccountType/>
      </UserInfo>
    </Vlasnik_x0020_procedure>
    <Footer_x0028_format_x0029_ xmlns="45adb973-3738-4051-9417-704071a43e5d"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False</openByDefault>
  <xsnScope/>
</customXsn>
</file>

<file path=customXml/item7.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13005b17b755d467fb2f793a50a696c0">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404fecbfab67cc34a27cd40b0ba21398"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B32A2A-28FE-4833-BE9A-FD34206E4007}">
  <ds:schemaRefs>
    <ds:schemaRef ds:uri="office.server.policy"/>
  </ds:schemaRefs>
</ds:datastoreItem>
</file>

<file path=customXml/itemProps2.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3.xml><?xml version="1.0" encoding="utf-8"?>
<ds:datastoreItem xmlns:ds="http://schemas.openxmlformats.org/officeDocument/2006/customXml" ds:itemID="{1DBA564C-8A92-42B0-822F-7D2145E35630}">
  <ds:schemaRefs>
    <ds:schemaRef ds:uri="http://schemas.microsoft.com/sharepoint/events"/>
  </ds:schemaRefs>
</ds:datastoreItem>
</file>

<file path=customXml/itemProps4.xml><?xml version="1.0" encoding="utf-8"?>
<ds:datastoreItem xmlns:ds="http://schemas.openxmlformats.org/officeDocument/2006/customXml" ds:itemID="{FEC3C950-9B5D-4FB0-83F3-18625FC8B27A}">
  <ds:schemaRefs>
    <ds:schemaRef ds:uri="45adb973-3738-4051-9417-704071a43e5d"/>
    <ds:schemaRef ds:uri="http://purl.org/dc/term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schemas.microsoft.com/sharepoint/v3"/>
  </ds:schemaRefs>
</ds:datastoreItem>
</file>

<file path=customXml/itemProps5.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6.xml><?xml version="1.0" encoding="utf-8"?>
<ds:datastoreItem xmlns:ds="http://schemas.openxmlformats.org/officeDocument/2006/customXml" ds:itemID="{3842C530-6497-468D-8094-ED3E46F5457F}">
  <ds:schemaRefs>
    <ds:schemaRef ds:uri="http://schemas.microsoft.com/office/2006/metadata/customXsn"/>
  </ds:schemaRefs>
</ds:datastoreItem>
</file>

<file path=customXml/itemProps7.xml><?xml version="1.0" encoding="utf-8"?>
<ds:datastoreItem xmlns:ds="http://schemas.openxmlformats.org/officeDocument/2006/customXml" ds:itemID="{64314D55-DC5D-4F52-9367-B862B6295D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1_L6_PXK_O1_Popunjava PO 1</vt:lpstr>
      <vt:lpstr>2_L6_PXK_O1_Popunjava PO 2</vt:lpstr>
      <vt:lpstr>3_L6_PXK_O1_Popunjava PO 3</vt:lpstr>
      <vt:lpstr>4_L6_PXK_O1_Zahtjev za ispis</vt:lpstr>
      <vt:lpstr>5_L6_PXK_O1_UPUTA_MATRICA </vt:lpstr>
      <vt:lpstr>Šifrarnik-rezultati</vt:lpstr>
      <vt:lpstr>Šifrarnik</vt:lpstr>
      <vt:lpstr>Pad-izbor</vt:lpstr>
      <vt:lpstr>'5_L6_PXK_O1_UPUTA_MATRICA '!Print_Area</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odobravanje operativnog programa, operativnog fonda i iznosa potpore</dc:title>
  <dc:creator>Andrea Marotti</dc:creator>
  <cp:lastModifiedBy>Tihana Pogledić</cp:lastModifiedBy>
  <cp:lastPrinted>2011-04-13T09:09:58Z</cp:lastPrinted>
  <dcterms:created xsi:type="dcterms:W3CDTF">2009-04-17T10:58:49Z</dcterms:created>
  <dcterms:modified xsi:type="dcterms:W3CDTF">2024-11-04T07:31:01Z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e79bfb7d-f789-48b5-af42-92f3f2111201</vt:lpwstr>
  </property>
  <property fmtid="{D5CDD505-2E9C-101B-9397-08002B2CF9AE}" pid="5" name="WorkflowChangePath">
    <vt:lpwstr>f7905e06-c13b-4949-980e-40d49d6baf25,2;f7905e06-c13b-4949-980e-40d49d6baf25,5;f7905e06-c13b-4949-980e-40d49d6baf25,7;f7905e06-c13b-4949-980e-40d49d6baf25,9;f7905e06-c13b-4949-980e-40d49d6baf25,14;f7905e06-c13b-4949-980e-40d49d6baf25,16;f7905e06-c13b-4949-</vt:lpwstr>
  </property>
  <property fmtid="{D5CDD505-2E9C-101B-9397-08002B2CF9AE}" pid="6" name="_docset_NoMedatataSyncRequired">
    <vt:lpwstr>False</vt:lpwstr>
  </property>
</Properties>
</file>